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. CIVIL MATEUS ELIAS CRUZ ANTUNES\ATIVIDADES\39 - PROJETO DE REFORMA (ALDA PACHECO E MARIA HONORATA)\"/>
    </mc:Choice>
  </mc:AlternateContent>
  <xr:revisionPtr revIDLastSave="0" documentId="13_ncr:1_{7942EDB5-07CC-4DF3-A0F7-E0048ED007A6}" xr6:coauthVersionLast="47" xr6:coauthVersionMax="47" xr10:uidLastSave="{00000000-0000-0000-0000-000000000000}"/>
  <bookViews>
    <workbookView xWindow="-120" yWindow="-120" windowWidth="20730" windowHeight="11160" tabRatio="739" firstSheet="1" activeTab="6" xr2:uid="{127C2530-5CCB-41DC-A97A-D9D5DF6D78A3}"/>
  </bookViews>
  <sheets>
    <sheet name="Memorial de Cálculo de Qtd" sheetId="1" r:id="rId1"/>
    <sheet name="BDI" sheetId="2" r:id="rId2"/>
    <sheet name="MH Resumo" sheetId="9" r:id="rId3"/>
    <sheet name="MH Sintético e Analítico" sheetId="10" r:id="rId4"/>
    <sheet name="AP Resumo" sheetId="14" r:id="rId5"/>
    <sheet name="AP Sintético e Analítico" sheetId="11" r:id="rId6"/>
    <sheet name="Cronograma" sheetId="15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8" i="1" l="1"/>
  <c r="W18" i="1"/>
  <c r="V18" i="1"/>
  <c r="P6" i="1"/>
  <c r="P7" i="1"/>
  <c r="P8" i="1"/>
  <c r="P9" i="1"/>
  <c r="P10" i="1"/>
  <c r="P1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M19" i="1"/>
  <c r="R12" i="1"/>
  <c r="R11" i="1"/>
  <c r="R10" i="1"/>
  <c r="R9" i="1"/>
  <c r="R8" i="1"/>
  <c r="R7" i="1"/>
  <c r="R6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1" i="1"/>
  <c r="G10" i="1"/>
  <c r="G9" i="1"/>
  <c r="G8" i="1"/>
  <c r="G7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M12" i="1"/>
  <c r="O11" i="1"/>
  <c r="O10" i="1"/>
  <c r="O9" i="1"/>
  <c r="O8" i="1"/>
  <c r="O7" i="1"/>
  <c r="O6" i="1"/>
  <c r="K11" i="1"/>
  <c r="K10" i="1"/>
  <c r="L9" i="1"/>
  <c r="L8" i="1"/>
  <c r="N7" i="1"/>
  <c r="N6" i="1"/>
  <c r="J11" i="1"/>
  <c r="J10" i="1"/>
  <c r="J9" i="1"/>
  <c r="J8" i="1"/>
  <c r="J7" i="1"/>
  <c r="J6" i="1"/>
  <c r="C11" i="2"/>
  <c r="C16" i="2" s="1"/>
  <c r="C2" i="2" s="1"/>
  <c r="L12" i="1" l="1"/>
  <c r="K12" i="1"/>
  <c r="K39" i="1"/>
  <c r="N12" i="1"/>
  <c r="J39" i="1"/>
  <c r="L39" i="1"/>
  <c r="O12" i="1"/>
  <c r="J12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4" i="1"/>
  <c r="E23" i="1"/>
  <c r="E22" i="1"/>
  <c r="E21" i="1"/>
  <c r="E20" i="1"/>
  <c r="E19" i="1"/>
  <c r="E11" i="1"/>
  <c r="E10" i="1"/>
  <c r="E9" i="1"/>
  <c r="E8" i="1"/>
  <c r="E7" i="1"/>
  <c r="E6" i="1"/>
  <c r="M36" i="1" l="1"/>
  <c r="N36" i="1" s="1"/>
  <c r="I36" i="1"/>
  <c r="M32" i="1"/>
  <c r="N32" i="1" s="1"/>
  <c r="I32" i="1"/>
  <c r="M28" i="1"/>
  <c r="N28" i="1" s="1"/>
  <c r="I28" i="1"/>
  <c r="M24" i="1"/>
  <c r="N24" i="1" s="1"/>
  <c r="I24" i="1"/>
  <c r="I8" i="1"/>
  <c r="Q8" i="1"/>
  <c r="M21" i="1"/>
  <c r="N21" i="1" s="1"/>
  <c r="I21" i="1"/>
  <c r="I9" i="1"/>
  <c r="Q9" i="1"/>
  <c r="M38" i="1"/>
  <c r="N38" i="1" s="1"/>
  <c r="I38" i="1"/>
  <c r="I34" i="1"/>
  <c r="M34" i="1"/>
  <c r="N34" i="1" s="1"/>
  <c r="M30" i="1"/>
  <c r="N30" i="1" s="1"/>
  <c r="I30" i="1"/>
  <c r="I26" i="1"/>
  <c r="M26" i="1"/>
  <c r="N26" i="1" s="1"/>
  <c r="I10" i="1"/>
  <c r="Q10" i="1"/>
  <c r="M22" i="1"/>
  <c r="N22" i="1" s="1"/>
  <c r="I22" i="1"/>
  <c r="Q11" i="1"/>
  <c r="I37" i="1"/>
  <c r="M37" i="1"/>
  <c r="N37" i="1" s="1"/>
  <c r="M33" i="1"/>
  <c r="N33" i="1" s="1"/>
  <c r="I33" i="1"/>
  <c r="I29" i="1"/>
  <c r="M29" i="1"/>
  <c r="N29" i="1" s="1"/>
  <c r="M25" i="1"/>
  <c r="N25" i="1" s="1"/>
  <c r="I25" i="1"/>
  <c r="I19" i="1"/>
  <c r="M23" i="1"/>
  <c r="N23" i="1" s="1"/>
  <c r="I23" i="1"/>
  <c r="I6" i="1"/>
  <c r="Q6" i="1"/>
  <c r="M20" i="1"/>
  <c r="N20" i="1" s="1"/>
  <c r="I20" i="1"/>
  <c r="I7" i="1"/>
  <c r="Q7" i="1"/>
  <c r="M35" i="1"/>
  <c r="N35" i="1" s="1"/>
  <c r="I35" i="1"/>
  <c r="M31" i="1"/>
  <c r="N31" i="1" s="1"/>
  <c r="I31" i="1"/>
  <c r="M27" i="1"/>
  <c r="N27" i="1" s="1"/>
  <c r="I27" i="1"/>
  <c r="I11" i="1"/>
  <c r="I12" i="1" l="1"/>
  <c r="I39" i="1"/>
  <c r="M39" i="1"/>
  <c r="N19" i="1"/>
  <c r="N39" i="1" s="1"/>
  <c r="Q12" i="1"/>
  <c r="P12" i="1"/>
</calcChain>
</file>

<file path=xl/sharedStrings.xml><?xml version="1.0" encoding="utf-8"?>
<sst xmlns="http://schemas.openxmlformats.org/spreadsheetml/2006/main" count="1049" uniqueCount="210">
  <si>
    <t>Sala</t>
  </si>
  <si>
    <t>Perímetro
(m)</t>
  </si>
  <si>
    <t>B
(m)</t>
  </si>
  <si>
    <t>b
(m)</t>
  </si>
  <si>
    <t>TOTAL</t>
  </si>
  <si>
    <t>Creche Alda Pacheco - Salas de aula</t>
  </si>
  <si>
    <t>Escola Maria Honorata - Salas de aula</t>
  </si>
  <si>
    <t>.</t>
  </si>
  <si>
    <r>
      <rPr>
        <b/>
        <sz val="12"/>
        <rFont val="Calibri"/>
        <family val="1"/>
      </rPr>
      <t>OBRA:</t>
    </r>
  </si>
  <si>
    <r>
      <rPr>
        <b/>
        <sz val="12"/>
        <rFont val="Calibri"/>
        <family val="1"/>
      </rPr>
      <t>REFERÊNCIA</t>
    </r>
  </si>
  <si>
    <r>
      <rPr>
        <b/>
        <sz val="14"/>
        <rFont val="Calibri"/>
        <family val="1"/>
      </rPr>
      <t>BDI</t>
    </r>
  </si>
  <si>
    <r>
      <rPr>
        <b/>
        <sz val="12"/>
        <rFont val="Arial"/>
        <family val="2"/>
      </rPr>
      <t>CÁLCULO DE BDI DETALHADO</t>
    </r>
  </si>
  <si>
    <r>
      <rPr>
        <sz val="11"/>
        <rFont val="Calibri"/>
        <family val="1"/>
      </rPr>
      <t>Conforme Acórdão nº. 2622 de 25 de setembro de 2013 do T.C.U.</t>
    </r>
  </si>
  <si>
    <r>
      <rPr>
        <b/>
        <sz val="10"/>
        <rFont val="Arial"/>
        <family val="2"/>
      </rPr>
      <t>Descrição Despesas</t>
    </r>
  </si>
  <si>
    <r>
      <rPr>
        <b/>
        <sz val="10"/>
        <rFont val="Arial"/>
        <family val="2"/>
      </rPr>
      <t>%</t>
    </r>
  </si>
  <si>
    <r>
      <rPr>
        <sz val="9"/>
        <rFont val="Arial MT"/>
        <family val="2"/>
      </rPr>
      <t>Administração Central (AC)</t>
    </r>
  </si>
  <si>
    <r>
      <rPr>
        <sz val="9"/>
        <rFont val="Arial MT"/>
        <family val="2"/>
      </rPr>
      <t>Custos financeiros (DF)</t>
    </r>
  </si>
  <si>
    <r>
      <rPr>
        <sz val="9"/>
        <rFont val="Arial MT"/>
        <family val="2"/>
      </rPr>
      <t>Riscos ( C )</t>
    </r>
  </si>
  <si>
    <r>
      <rPr>
        <sz val="9"/>
        <rFont val="Arial MT"/>
        <family val="2"/>
      </rPr>
      <t>Seguros e Garantias (S)</t>
    </r>
  </si>
  <si>
    <r>
      <rPr>
        <sz val="9"/>
        <rFont val="Arial MT"/>
        <family val="2"/>
      </rPr>
      <t>Lucro ( L )</t>
    </r>
  </si>
  <si>
    <r>
      <rPr>
        <b/>
        <sz val="9"/>
        <rFont val="Arial"/>
        <family val="2"/>
      </rPr>
      <t>Impostos - Tributos ( I )</t>
    </r>
  </si>
  <si>
    <r>
      <rPr>
        <sz val="9"/>
        <rFont val="Arial MT"/>
        <family val="2"/>
      </rPr>
      <t>COFINS</t>
    </r>
  </si>
  <si>
    <r>
      <rPr>
        <sz val="9"/>
        <rFont val="Arial MT"/>
        <family val="2"/>
      </rPr>
      <t>PIS</t>
    </r>
  </si>
  <si>
    <r>
      <rPr>
        <sz val="9"/>
        <rFont val="Arial MT"/>
        <family val="2"/>
      </rPr>
      <t>ISS</t>
    </r>
  </si>
  <si>
    <r>
      <rPr>
        <sz val="9"/>
        <rFont val="Arial MT"/>
        <family val="2"/>
      </rPr>
      <t>CPRB  Lei nº 13161/2015</t>
    </r>
  </si>
  <si>
    <r>
      <rPr>
        <b/>
        <sz val="9"/>
        <rFont val="Arial"/>
        <family val="2"/>
      </rPr>
      <t>Total</t>
    </r>
  </si>
  <si>
    <t>Pé direito
(m)</t>
  </si>
  <si>
    <t>Área total
(m²)</t>
  </si>
  <si>
    <t>Área de esquadria (m²)</t>
  </si>
  <si>
    <t>Revestimento</t>
  </si>
  <si>
    <t>Pintura</t>
  </si>
  <si>
    <t>Área resultante (m²)</t>
  </si>
  <si>
    <t>J1</t>
  </si>
  <si>
    <t>P1</t>
  </si>
  <si>
    <t>J2</t>
  </si>
  <si>
    <t>J3</t>
  </si>
  <si>
    <t>J4</t>
  </si>
  <si>
    <t>P1 até 1 m</t>
  </si>
  <si>
    <t>h revest.
(m)</t>
  </si>
  <si>
    <t>P2</t>
  </si>
  <si>
    <t>Pintura total</t>
  </si>
  <si>
    <t>h imp.
(m)</t>
  </si>
  <si>
    <t>Obra</t>
  </si>
  <si>
    <t>Bancos</t>
  </si>
  <si>
    <t>B.D.I.</t>
  </si>
  <si>
    <t>Encargos Sociais</t>
  </si>
  <si>
    <t>MARIA HONORATA - Revestimento cerâmico 01/2024 - pintura total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</si>
  <si>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</si>
  <si>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</si>
  <si>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</si>
  <si>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</si>
  <si>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</si>
  <si>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</si>
  <si>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</si>
  <si>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</si>
  <si>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</si>
  <si>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</si>
  <si>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</si>
  <si>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</si>
  <si>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PLACA DE OBRA E ADMINISTRAÇÃO</t>
  </si>
  <si>
    <t xml:space="preserve"> 1.1 </t>
  </si>
  <si>
    <t xml:space="preserve"> 00000023 </t>
  </si>
  <si>
    <t>Próprio</t>
  </si>
  <si>
    <t>ADMINISTRAÇÃO LOCAL</t>
  </si>
  <si>
    <t>UN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</si>
  <si>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</si>
  <si>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</si>
  <si>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</si>
  <si>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</si>
  <si>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</si>
  <si>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</si>
  <si>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PREPARO DE SUPERFÍCIE</t>
  </si>
  <si>
    <t xml:space="preserve"> 2.1 </t>
  </si>
  <si>
    <t xml:space="preserve"> COMP CIVIL 76 </t>
  </si>
  <si>
    <t>APICOAMENTO MANUAL DE PAREDE PARA RETIRADA DE PINTURA</t>
  </si>
  <si>
    <t>M²</t>
  </si>
  <si>
    <t xml:space="preserve"> 2.2 </t>
  </si>
  <si>
    <t xml:space="preserve"> 98555 </t>
  </si>
  <si>
    <t>IMPERMEABILIZAÇÃO DE SUPERFÍCIE COM ARGAMASSA POLIMÉRICA / MEMBRANA ACRÍLICA, 3 DEMÃOS. AF_06/2018</t>
  </si>
  <si>
    <t xml:space="preserve"> 3 </t>
  </si>
  <si>
    <t>REVESTIMENTO CERÂMICO</t>
  </si>
  <si>
    <t xml:space="preserve"> 3.1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</si>
  <si>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</si>
  <si>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</si>
  <si>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4 </t>
  </si>
  <si>
    <t>PINTURA</t>
  </si>
  <si>
    <t xml:space="preserve"> 4.1 </t>
  </si>
  <si>
    <t xml:space="preserve"> COMP CIVIL 116 </t>
  </si>
  <si>
    <t>LIXAMENTO DE PINTURA ANTIGA - REF.: SINAPI 102193</t>
  </si>
  <si>
    <t xml:space="preserve"> 4.2 </t>
  </si>
  <si>
    <t xml:space="preserve"> PINT. FUND. </t>
  </si>
  <si>
    <t>APLICAÇÃO DE FUNDO PREPARADOR ACRÍLICO EM PAREDES, 1 DEMÃO</t>
  </si>
  <si>
    <t xml:space="preserve"> 4.4 </t>
  </si>
  <si>
    <t xml:space="preserve"> 88489 </t>
  </si>
  <si>
    <t>PINTURA LÁTEX ACRÍLICA PREMIUM, APLICAÇÃO MANUAL EM PAREDES, DUAS DEMÃOS. AF_04/2023</t>
  </si>
  <si>
    <t>Total sem BDI</t>
  </si>
  <si>
    <t>Total do BDI</t>
  </si>
  <si>
    <t>Total Geral</t>
  </si>
  <si>
    <t>_______________________________________________________________
MATEUS ELIAS CRUZ ANTUNES
Setor de Engenharia</t>
  </si>
  <si>
    <t xml:space="preserve">SINAPI - 12/2023 - Mato Grosso
</t>
  </si>
  <si>
    <t>Desonerado: 0,00%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</si>
  <si>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</si>
  <si>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</si>
  <si>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</si>
  <si>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</si>
  <si>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</si>
  <si>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90780 </t>
  </si>
  <si>
    <t>MESTRE DE OBRAS COM ENCARGOS COMPLEMENTARES</t>
  </si>
  <si>
    <t>H</t>
  </si>
  <si>
    <t xml:space="preserve"> 90777 </t>
  </si>
  <si>
    <t>ENGENHEIRO CIVIL DE OBRA JUNIOR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</si>
  <si>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</si>
  <si>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</si>
  <si>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</si>
  <si>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</si>
  <si>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</si>
  <si>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</si>
  <si>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</si>
  <si>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PAVI - PAVIMENTAÇÃO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</si>
  <si>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</si>
  <si>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</si>
  <si>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</si>
  <si>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</si>
  <si>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</si>
  <si>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</si>
  <si>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</si>
  <si>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</si>
  <si>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</si>
  <si>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</si>
  <si>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</si>
  <si>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</si>
  <si>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</si>
  <si>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</si>
  <si>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</si>
  <si>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</si>
  <si>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</si>
  <si>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</si>
  <si>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</si>
  <si>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REVE - REVESTIMENTO E TRATAMENTO DE SUPERFÍCIES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</si>
  <si>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</si>
  <si>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</si>
  <si>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</si>
  <si>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</si>
  <si>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</si>
  <si>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</si>
  <si>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</si>
  <si>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</si>
  <si>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</si>
  <si>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</si>
  <si>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</si>
  <si>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</si>
  <si>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</si>
  <si>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</si>
  <si>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</si>
  <si>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</si>
  <si>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</si>
  <si>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</si>
  <si>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</si>
  <si>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00038122 </t>
  </si>
  <si>
    <t>FUNDO PREPARADOR ACRILICO BASE AGUA</t>
  </si>
  <si>
    <t>L</t>
  </si>
  <si>
    <t xml:space="preserve"> 00007356 </t>
  </si>
  <si>
    <t>TINTA LATEX ACRILICA PREMIUM, COR BRANCO FOSCO</t>
  </si>
  <si>
    <t>Cronograma Físico e Financeiro</t>
  </si>
  <si>
    <t>Total Por Etapa</t>
  </si>
  <si>
    <t>30 DIAS</t>
  </si>
  <si>
    <t>60 DIAS</t>
  </si>
  <si>
    <t/>
  </si>
  <si>
    <t>Porcentagem</t>
  </si>
  <si>
    <t>65,05%</t>
  </si>
  <si>
    <t>34,95%</t>
  </si>
  <si>
    <t>Custo</t>
  </si>
  <si>
    <t>Porcentagem Acumulado</t>
  </si>
  <si>
    <t>100,0%</t>
  </si>
  <si>
    <t>Custo Acumulado</t>
  </si>
  <si>
    <t>ALDA PACHECO - Revestimento cerâmico 01/2024 - pintura total</t>
  </si>
  <si>
    <t>Planilha Orçamentária Resumida</t>
  </si>
  <si>
    <t>APICOAMENTO MANUAL DE ALVENARIA PARA RETIRADA DE PINTURA</t>
  </si>
  <si>
    <t xml:space="preserve"> 2.3 </t>
  </si>
  <si>
    <t xml:space="preserve"> COMP CIVIL 117 </t>
  </si>
  <si>
    <t>APLICAÇÃO DE FUNDO PREPARADOR EM PAREDE, UMA DEMÃO - REF.: SINAPI 88482</t>
  </si>
  <si>
    <t>ALDA PACHECO</t>
  </si>
  <si>
    <t xml:space="preserve"> COMP CIVIL 82 </t>
  </si>
  <si>
    <t>FUNDO PREPARADOR DE PAREDES</t>
  </si>
  <si>
    <t>Equipamento</t>
  </si>
  <si>
    <t>79,21%</t>
  </si>
  <si>
    <t>20,79%</t>
  </si>
  <si>
    <t>REFORMA</t>
  </si>
  <si>
    <t>SINAPI - 12/2023 - MT
Desonerado</t>
  </si>
  <si>
    <t>Imperm.</t>
  </si>
  <si>
    <t>28,35%</t>
  </si>
  <si>
    <t>MARIA HONORATA</t>
  </si>
  <si>
    <t>100,00%
19.270,98</t>
  </si>
  <si>
    <t>100,00%
8.348,08</t>
  </si>
  <si>
    <t>100,00%
43.373,23</t>
  </si>
  <si>
    <t>50,00%
21.686,62</t>
  </si>
  <si>
    <t>100,00%
20.736,40</t>
  </si>
  <si>
    <t>50,00%
10.368,20</t>
  </si>
  <si>
    <t>59.673,88</t>
  </si>
  <si>
    <t>32.054,82</t>
  </si>
  <si>
    <t>59.673,87</t>
  </si>
  <si>
    <t>91.728,69</t>
  </si>
  <si>
    <t>100,00%
2.063,21</t>
  </si>
  <si>
    <t>100,00%
10.587,04</t>
  </si>
  <si>
    <t>50,00%
5.293,52</t>
  </si>
  <si>
    <t>100,00%
4.601,02</t>
  </si>
  <si>
    <t>50,00%
2.300,51</t>
  </si>
  <si>
    <t>28.928,22</t>
  </si>
  <si>
    <t>7.594,03</t>
  </si>
  <si>
    <t>36.522,25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</si>
</sst>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#,##0.0000000"/>
  </numFmts>
  <fonts count="24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1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0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  <family val="1"/>
    </font>
    <font>
      <b/>
      <sz val="12"/>
      <name val="Arial"/>
      <family val="2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4"/>
      <name val="Calibri"/>
      <family val="1"/>
    </font>
    <font>
      <b/>
      <sz val="12"/>
      <name val="Calibri"/>
      <family val="1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0" fontId="0" fillId="0" borderId="0" xfId="0" applyNumberFormat="1"/>
    <xf numFmtId="0" fontId="1" fillId="0" borderId="0" xfId="1"/>
    <xf numFmtId="0" fontId="3" fillId="0" borderId="0" xfId="2" applyAlignment="1">
      <alignment horizontal="left" vertical="top"/>
    </xf>
    <xf numFmtId="0" fontId="17" fillId="0" borderId="6" xfId="2" applyFont="1" applyBorder="1" applyAlignment="1">
      <alignment horizontal="center" vertical="top" wrapText="1"/>
    </xf>
    <xf numFmtId="0" fontId="2" fillId="2" borderId="7" xfId="1" applyFont="1" applyFill="1" applyBorder="1" applyAlignment="1">
      <alignment horizontal="left" vertical="top" wrapText="1"/>
    </xf>
    <xf numFmtId="0" fontId="17" fillId="0" borderId="1" xfId="2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2" fontId="0" fillId="0" borderId="0" xfId="0" applyNumberFormat="1"/>
    <xf numFmtId="0" fontId="19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9" fillId="2" borderId="8" xfId="0" applyFont="1" applyFill="1" applyBorder="1" applyAlignment="1">
      <alignment horizontal="left" vertical="top" wrapText="1"/>
    </xf>
    <xf numFmtId="0" fontId="19" fillId="2" borderId="8" xfId="0" applyFont="1" applyFill="1" applyBorder="1" applyAlignment="1">
      <alignment horizontal="right" vertical="top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8" xfId="0" applyFont="1" applyFill="1" applyBorder="1" applyAlignment="1">
      <alignment horizontal="right" vertical="top" wrapText="1"/>
    </xf>
    <xf numFmtId="4" fontId="20" fillId="4" borderId="8" xfId="0" applyNumberFormat="1" applyFont="1" applyFill="1" applyBorder="1" applyAlignment="1">
      <alignment horizontal="right" vertical="top" wrapText="1"/>
    </xf>
    <xf numFmtId="164" fontId="20" fillId="4" borderId="8" xfId="0" applyNumberFormat="1" applyFont="1" applyFill="1" applyBorder="1" applyAlignment="1">
      <alignment horizontal="right" vertical="top" wrapText="1"/>
    </xf>
    <xf numFmtId="0" fontId="21" fillId="5" borderId="8" xfId="0" applyFont="1" applyFill="1" applyBorder="1" applyAlignment="1">
      <alignment horizontal="left" vertical="top" wrapText="1"/>
    </xf>
    <xf numFmtId="0" fontId="21" fillId="5" borderId="8" xfId="0" applyFont="1" applyFill="1" applyBorder="1" applyAlignment="1">
      <alignment horizontal="right" vertical="top" wrapText="1"/>
    </xf>
    <xf numFmtId="0" fontId="21" fillId="5" borderId="8" xfId="0" applyFont="1" applyFill="1" applyBorder="1" applyAlignment="1">
      <alignment horizontal="center" vertical="top" wrapText="1"/>
    </xf>
    <xf numFmtId="4" fontId="21" fillId="5" borderId="8" xfId="0" applyNumberFormat="1" applyFont="1" applyFill="1" applyBorder="1" applyAlignment="1">
      <alignment horizontal="right" vertical="top" wrapText="1"/>
    </xf>
    <xf numFmtId="164" fontId="21" fillId="5" borderId="8" xfId="0" applyNumberFormat="1" applyFont="1" applyFill="1" applyBorder="1" applyAlignment="1">
      <alignment horizontal="right" vertical="top" wrapText="1"/>
    </xf>
    <xf numFmtId="0" fontId="2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165" fontId="21" fillId="5" borderId="8" xfId="0" applyNumberFormat="1" applyFont="1" applyFill="1" applyBorder="1" applyAlignment="1">
      <alignment horizontal="right" vertical="top" wrapText="1"/>
    </xf>
    <xf numFmtId="0" fontId="22" fillId="6" borderId="8" xfId="0" applyFont="1" applyFill="1" applyBorder="1" applyAlignment="1">
      <alignment horizontal="left" vertical="top" wrapText="1"/>
    </xf>
    <xf numFmtId="0" fontId="22" fillId="6" borderId="8" xfId="0" applyFont="1" applyFill="1" applyBorder="1" applyAlignment="1">
      <alignment horizontal="right" vertical="top" wrapText="1"/>
    </xf>
    <xf numFmtId="0" fontId="22" fillId="6" borderId="8" xfId="0" applyFont="1" applyFill="1" applyBorder="1" applyAlignment="1">
      <alignment horizontal="center" vertical="top" wrapText="1"/>
    </xf>
    <xf numFmtId="165" fontId="22" fillId="6" borderId="8" xfId="0" applyNumberFormat="1" applyFont="1" applyFill="1" applyBorder="1" applyAlignment="1">
      <alignment horizontal="right" vertical="top" wrapText="1"/>
    </xf>
    <xf numFmtId="4" fontId="22" fillId="6" borderId="8" xfId="0" applyNumberFormat="1" applyFont="1" applyFill="1" applyBorder="1" applyAlignment="1">
      <alignment horizontal="right" vertical="top" wrapText="1"/>
    </xf>
    <xf numFmtId="0" fontId="22" fillId="2" borderId="0" xfId="0" applyFont="1" applyFill="1" applyAlignment="1">
      <alignment horizontal="right" vertical="top" wrapText="1"/>
    </xf>
    <xf numFmtId="4" fontId="22" fillId="2" borderId="0" xfId="0" applyNumberFormat="1" applyFont="1" applyFill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top" wrapText="1"/>
    </xf>
    <xf numFmtId="0" fontId="21" fillId="5" borderId="9" xfId="0" applyFont="1" applyFill="1" applyBorder="1" applyAlignment="1">
      <alignment horizontal="left" vertical="top" wrapText="1"/>
    </xf>
    <xf numFmtId="0" fontId="22" fillId="7" borderId="8" xfId="0" applyFont="1" applyFill="1" applyBorder="1" applyAlignment="1">
      <alignment horizontal="left" vertical="top" wrapText="1"/>
    </xf>
    <xf numFmtId="0" fontId="22" fillId="7" borderId="8" xfId="0" applyFont="1" applyFill="1" applyBorder="1" applyAlignment="1">
      <alignment horizontal="right" vertical="top" wrapText="1"/>
    </xf>
    <xf numFmtId="0" fontId="22" fillId="7" borderId="8" xfId="0" applyFont="1" applyFill="1" applyBorder="1" applyAlignment="1">
      <alignment horizontal="center" vertical="top" wrapText="1"/>
    </xf>
    <xf numFmtId="165" fontId="22" fillId="7" borderId="8" xfId="0" applyNumberFormat="1" applyFont="1" applyFill="1" applyBorder="1" applyAlignment="1">
      <alignment horizontal="right" vertical="top" wrapText="1"/>
    </xf>
    <xf numFmtId="4" fontId="22" fillId="7" borderId="8" xfId="0" applyNumberFormat="1" applyFont="1" applyFill="1" applyBorder="1" applyAlignment="1">
      <alignment horizontal="right" vertical="top" wrapText="1"/>
    </xf>
    <xf numFmtId="0" fontId="21" fillId="4" borderId="10" xfId="0" applyFont="1" applyFill="1" applyBorder="1" applyAlignment="1">
      <alignment horizontal="right" vertical="top" wrapTex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/>
    </xf>
    <xf numFmtId="0" fontId="7" fillId="0" borderId="3" xfId="2" applyFont="1" applyBorder="1" applyAlignment="1">
      <alignment horizontal="left" vertical="top" wrapText="1" indent="7"/>
    </xf>
    <xf numFmtId="0" fontId="7" fillId="0" borderId="2" xfId="2" applyFont="1" applyBorder="1" applyAlignment="1">
      <alignment horizontal="left" vertical="top" wrapText="1" indent="7"/>
    </xf>
    <xf numFmtId="10" fontId="6" fillId="0" borderId="3" xfId="2" applyNumberFormat="1" applyFont="1" applyBorder="1" applyAlignment="1">
      <alignment horizontal="center" vertical="top" shrinkToFit="1"/>
    </xf>
    <xf numFmtId="10" fontId="6" fillId="0" borderId="2" xfId="2" applyNumberFormat="1" applyFont="1" applyBorder="1" applyAlignment="1">
      <alignment horizontal="center" vertical="top" shrinkToFit="1"/>
    </xf>
    <xf numFmtId="0" fontId="5" fillId="0" borderId="3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10" fontId="4" fillId="0" borderId="3" xfId="2" applyNumberFormat="1" applyFont="1" applyBorder="1" applyAlignment="1">
      <alignment horizontal="center" vertical="top" shrinkToFit="1"/>
    </xf>
    <xf numFmtId="10" fontId="4" fillId="0" borderId="2" xfId="2" applyNumberFormat="1" applyFont="1" applyBorder="1" applyAlignment="1">
      <alignment horizontal="center" vertical="top" shrinkToFit="1"/>
    </xf>
    <xf numFmtId="0" fontId="7" fillId="0" borderId="3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0" fontId="7" fillId="0" borderId="3" xfId="2" applyFont="1" applyBorder="1" applyAlignment="1">
      <alignment horizontal="left" vertical="top" wrapText="1" indent="8"/>
    </xf>
    <xf numFmtId="0" fontId="7" fillId="0" borderId="2" xfId="2" applyFont="1" applyBorder="1" applyAlignment="1">
      <alignment horizontal="left" vertical="top" wrapText="1" indent="8"/>
    </xf>
    <xf numFmtId="0" fontId="12" fillId="0" borderId="3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 wrapText="1"/>
    </xf>
    <xf numFmtId="0" fontId="12" fillId="0" borderId="5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top" wrapText="1" indent="8"/>
    </xf>
    <xf numFmtId="0" fontId="9" fillId="0" borderId="2" xfId="2" applyFont="1" applyBorder="1" applyAlignment="1">
      <alignment horizontal="left" vertical="top" wrapText="1" indent="8"/>
    </xf>
    <xf numFmtId="0" fontId="9" fillId="0" borderId="3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10" fontId="13" fillId="0" borderId="1" xfId="2" applyNumberFormat="1" applyFont="1" applyBorder="1" applyAlignment="1">
      <alignment horizontal="center" vertical="center" shrinkToFit="1"/>
    </xf>
    <xf numFmtId="0" fontId="5" fillId="0" borderId="3" xfId="2" applyFont="1" applyBorder="1" applyAlignment="1">
      <alignment horizontal="left" vertical="top" wrapText="1" indent="8"/>
    </xf>
    <xf numFmtId="0" fontId="5" fillId="0" borderId="2" xfId="2" applyFont="1" applyBorder="1" applyAlignment="1">
      <alignment horizontal="left" vertical="top" wrapText="1" indent="8"/>
    </xf>
    <xf numFmtId="0" fontId="20" fillId="4" borderId="8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wrapText="1"/>
    </xf>
    <xf numFmtId="0" fontId="0" fillId="0" borderId="0" xfId="0"/>
    <xf numFmtId="0" fontId="19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2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top" wrapText="1"/>
    </xf>
    <xf numFmtId="0" fontId="22" fillId="7" borderId="8" xfId="0" applyFont="1" applyFill="1" applyBorder="1" applyAlignment="1">
      <alignment horizontal="left" vertical="top" wrapText="1"/>
    </xf>
    <xf numFmtId="0" fontId="21" fillId="5" borderId="8" xfId="0" applyFont="1" applyFill="1" applyBorder="1" applyAlignment="1">
      <alignment horizontal="left" vertical="top" wrapText="1"/>
    </xf>
    <xf numFmtId="0" fontId="22" fillId="6" borderId="8" xfId="0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0" xfId="0" applyAlignment="1"/>
    <xf numFmtId="10" fontId="2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3" fillId="0" borderId="0" xfId="0" applyFont="1"/>
    <xf numFmtId="0" fontId="2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center" vertical="top" wrapText="1"/>
    </xf>
    <xf numFmtId="0" fontId="23" fillId="0" borderId="0" xfId="0" applyFont="1" applyAlignment="1"/>
    <xf numFmtId="0" fontId="23" fillId="0" borderId="0" xfId="0" applyFont="1"/>
    <xf numFmtId="0" fontId="2" fillId="2" borderId="8" xfId="0" applyFont="1" applyFill="1" applyBorder="1" applyAlignment="1">
      <alignment horizontal="left" vertical="top" wrapText="1"/>
    </xf>
  </cellXfs>
  <cellStyles count="5">
    <cellStyle name="Moeda 2" xfId="3" xr:uid="{1440458D-CF5E-40A2-A581-AF4D56459154}"/>
    <cellStyle name="Normal" xfId="0" builtinId="0"/>
    <cellStyle name="Normal 2" xfId="2" xr:uid="{9E361FB3-F89F-4FB0-9D8E-BD5A91FDC1C2}"/>
    <cellStyle name="Normal 3" xfId="1" xr:uid="{EF65CD87-BA7F-404A-AC7E-518EDAE37ADF}"/>
    <cellStyle name="Porcentagem 2" xfId="4" xr:uid="{EA7CD1E1-B583-47CD-852A-18820C54A5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326489</xdr:colOff>
      <xdr:row>1</xdr:row>
      <xdr:rowOff>79001</xdr:rowOff>
    </xdr:from>
    <xdr:to>
      <xdr:col>21</xdr:col>
      <xdr:colOff>519274</xdr:colOff>
      <xdr:row>15</xdr:row>
      <xdr:rowOff>78099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48615A-AB93-BE84-7CE0-6ECE38457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91813" y="269501"/>
          <a:ext cx="2008138" cy="2666098"/>
        </a:xfrm>
        <a:prstGeom prst="rect">
          <a:avLst/>
        </a:prstGeom>
      </xdr:spPr>
    </xdr:pic>
    <xdr:clientData/>
  </xdr:twoCellAnchor>
  <xdr:twoCellAnchor editAs="oneCell">
    <xdr:from>
      <xdr:col>19</xdr:col>
      <xdr:colOff>82368</xdr:colOff>
      <xdr:row>16</xdr:row>
      <xdr:rowOff>54697</xdr:rowOff>
    </xdr:from>
    <xdr:to>
      <xdr:col>24</xdr:col>
      <xdr:colOff>129202</xdr:colOff>
      <xdr:row>30</xdr:row>
      <xdr:rowOff>95677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3567D2-9132-97A0-93F7-9CFFABC09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66574" y="3102697"/>
          <a:ext cx="3072422" cy="27079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200024</xdr:colOff>
      <xdr:row>1</xdr:row>
      <xdr:rowOff>304800</xdr:rowOff>
    </xdr:from>
    <xdr:ext cx="5328611" cy="2381979"/>
    <xdr:pic>
      <xdr:nvPicPr>
        <xdr:cNvPr id="2" name="Imagem 1">
          <a:extLst>
            <a:ext uri="{FF2B5EF4-FFF2-40B4-BE49-F238E27FC236}">
              <a16:creationId xmlns:a16="http://schemas.microsoft.com/office/drawing/2014/main" id="{5D7A5C90-46BE-47FA-B61F-CF2B778EA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67824" y="704850"/>
          <a:ext cx="5328611" cy="2381979"/>
        </a:xfrm>
        <a:prstGeom prst="rect">
          <a:avLst/>
        </a:prstGeom>
      </xdr:spPr>
    </xdr:pic>
    <xdr:clientData/>
  </xdr:oneCellAnchor>
  <xdr:oneCellAnchor>
    <xdr:from>
      <xdr:col>7</xdr:col>
      <xdr:colOff>219075</xdr:colOff>
      <xdr:row>9</xdr:row>
      <xdr:rowOff>119724</xdr:rowOff>
    </xdr:from>
    <xdr:ext cx="4212969" cy="4718976"/>
    <xdr:pic>
      <xdr:nvPicPr>
        <xdr:cNvPr id="3" name="Imagem 2">
          <a:extLst>
            <a:ext uri="{FF2B5EF4-FFF2-40B4-BE49-F238E27FC236}">
              <a16:creationId xmlns:a16="http://schemas.microsoft.com/office/drawing/2014/main" id="{EF958357-EAA1-405C-BA2F-B98F9E80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2186649"/>
          <a:ext cx="4212969" cy="4718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438150</xdr:colOff>
      <xdr:row>16</xdr:row>
      <xdr:rowOff>142875</xdr:rowOff>
    </xdr:from>
    <xdr:to>
      <xdr:col>3</xdr:col>
      <xdr:colOff>590550</xdr:colOff>
      <xdr:row>25</xdr:row>
      <xdr:rowOff>167172</xdr:rowOff>
    </xdr:to>
    <xdr:pic>
      <xdr:nvPicPr>
        <xdr:cNvPr id="5" name="Picture 16">
          <a:extLst>
            <a:ext uri="{FF2B5EF4-FFF2-40B4-BE49-F238E27FC236}">
              <a16:creationId xmlns:a16="http://schemas.microsoft.com/office/drawing/2014/main" id="{B55DA428-DE7D-4CC2-AD2D-7A8E64152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38150" y="3343275"/>
          <a:ext cx="3743325" cy="173879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E799-00CA-45DD-BBF4-8B8EBB1729CC}">
  <sheetPr>
    <pageSetUpPr fitToPage="1"/>
  </sheetPr>
  <dimension ref="A3:X39"/>
  <sheetViews>
    <sheetView topLeftCell="A18" zoomScale="85" zoomScaleNormal="85" workbookViewId="0">
      <selection activeCell="B3" sqref="B3:R39"/>
    </sheetView>
  </sheetViews>
  <sheetFormatPr defaultRowHeight="15"/>
  <cols>
    <col min="2" max="4" width="7.140625" customWidth="1"/>
    <col min="5" max="5" width="10" customWidth="1"/>
    <col min="6" max="7" width="11.7109375" customWidth="1"/>
    <col min="8" max="8" width="11.140625" customWidth="1"/>
    <col min="9" max="9" width="11.28515625" customWidth="1"/>
    <col min="12" max="12" width="10.42578125" bestFit="1" customWidth="1"/>
    <col min="15" max="15" width="10.42578125" customWidth="1"/>
    <col min="16" max="16" width="14.140625" customWidth="1"/>
    <col min="17" max="17" width="12.5703125" bestFit="1" customWidth="1"/>
  </cols>
  <sheetData>
    <row r="3" spans="2:23">
      <c r="B3" s="51" t="s">
        <v>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2:23">
      <c r="B4" s="51" t="s">
        <v>0</v>
      </c>
      <c r="C4" s="52" t="s">
        <v>2</v>
      </c>
      <c r="D4" s="52" t="s">
        <v>3</v>
      </c>
      <c r="E4" s="52" t="s">
        <v>1</v>
      </c>
      <c r="F4" s="52" t="s">
        <v>38</v>
      </c>
      <c r="G4" s="52" t="s">
        <v>41</v>
      </c>
      <c r="H4" s="53" t="s">
        <v>26</v>
      </c>
      <c r="I4" s="53" t="s">
        <v>27</v>
      </c>
      <c r="J4" s="54" t="s">
        <v>28</v>
      </c>
      <c r="K4" s="54"/>
      <c r="L4" s="54"/>
      <c r="M4" s="54"/>
      <c r="N4" s="54"/>
      <c r="O4" s="54"/>
      <c r="P4" s="54" t="s">
        <v>31</v>
      </c>
      <c r="Q4" s="54"/>
      <c r="R4" s="54"/>
    </row>
    <row r="5" spans="2:23">
      <c r="B5" s="51"/>
      <c r="C5" s="51"/>
      <c r="D5" s="51"/>
      <c r="E5" s="51"/>
      <c r="F5" s="51"/>
      <c r="G5" s="52"/>
      <c r="H5" s="53"/>
      <c r="I5" s="54"/>
      <c r="J5" s="15" t="s">
        <v>33</v>
      </c>
      <c r="K5" s="15" t="s">
        <v>32</v>
      </c>
      <c r="L5" s="15" t="s">
        <v>34</v>
      </c>
      <c r="M5" s="15" t="s">
        <v>35</v>
      </c>
      <c r="N5" s="15" t="s">
        <v>36</v>
      </c>
      <c r="O5" s="15" t="s">
        <v>37</v>
      </c>
      <c r="P5" s="15" t="s">
        <v>29</v>
      </c>
      <c r="Q5" s="15" t="s">
        <v>40</v>
      </c>
      <c r="R5" s="15" t="s">
        <v>189</v>
      </c>
    </row>
    <row r="6" spans="2:23">
      <c r="B6" s="14">
        <v>1</v>
      </c>
      <c r="C6" s="2">
        <v>5.18</v>
      </c>
      <c r="D6" s="2">
        <v>4.0999999999999996</v>
      </c>
      <c r="E6" s="1">
        <f>2*(C6+D6)</f>
        <v>18.559999999999999</v>
      </c>
      <c r="F6" s="2">
        <v>1</v>
      </c>
      <c r="G6" s="2">
        <v>0.3</v>
      </c>
      <c r="H6" s="2">
        <v>2.8</v>
      </c>
      <c r="I6" s="2">
        <f t="shared" ref="I6:I11" si="0">H6*E6</f>
        <v>51.967999999999996</v>
      </c>
      <c r="J6" s="2">
        <f>0.9*2.1</f>
        <v>1.8900000000000001</v>
      </c>
      <c r="K6" s="2">
        <v>0</v>
      </c>
      <c r="L6" s="2">
        <v>0</v>
      </c>
      <c r="M6" s="2">
        <v>0</v>
      </c>
      <c r="N6" s="2">
        <f>2*(1.8*0.95)</f>
        <v>3.42</v>
      </c>
      <c r="O6" s="2">
        <f>1*0.9</f>
        <v>0.9</v>
      </c>
      <c r="P6" s="2">
        <f t="shared" ref="P6:P11" si="1">E6*F6-O6</f>
        <v>17.66</v>
      </c>
      <c r="Q6" s="2">
        <f t="shared" ref="Q6:Q11" si="2">E6*H6-SUM(J6:N6)-P6</f>
        <v>28.997999999999994</v>
      </c>
      <c r="R6" s="12">
        <f>E6*G6-O6</f>
        <v>4.6679999999999993</v>
      </c>
    </row>
    <row r="7" spans="2:23">
      <c r="B7" s="14">
        <v>2</v>
      </c>
      <c r="C7" s="2">
        <v>5.26</v>
      </c>
      <c r="D7" s="2">
        <v>4.0999999999999996</v>
      </c>
      <c r="E7" s="1">
        <f t="shared" ref="E7:E11" si="3">2*(C7+D7)</f>
        <v>18.72</v>
      </c>
      <c r="F7" s="2">
        <v>1</v>
      </c>
      <c r="G7" s="2">
        <f>$G$6</f>
        <v>0.3</v>
      </c>
      <c r="H7" s="2">
        <v>2.8</v>
      </c>
      <c r="I7" s="2">
        <f t="shared" si="0"/>
        <v>52.415999999999997</v>
      </c>
      <c r="J7" s="2">
        <f t="shared" ref="J7:J11" si="4">0.9*2.1</f>
        <v>1.8900000000000001</v>
      </c>
      <c r="K7" s="2">
        <v>0</v>
      </c>
      <c r="L7" s="2">
        <v>0</v>
      </c>
      <c r="M7" s="2">
        <v>0</v>
      </c>
      <c r="N7" s="2">
        <f>2*(1.8*0.95)</f>
        <v>3.42</v>
      </c>
      <c r="O7" s="2">
        <f t="shared" ref="O7:O11" si="5">1*0.9</f>
        <v>0.9</v>
      </c>
      <c r="P7" s="2">
        <f t="shared" si="1"/>
        <v>17.82</v>
      </c>
      <c r="Q7" s="2">
        <f t="shared" si="2"/>
        <v>29.285999999999994</v>
      </c>
      <c r="R7" s="12">
        <f t="shared" ref="R7:R11" si="6">E7*G7-O7</f>
        <v>4.7159999999999993</v>
      </c>
    </row>
    <row r="8" spans="2:23">
      <c r="B8" s="14">
        <v>3</v>
      </c>
      <c r="C8" s="2">
        <v>5.31</v>
      </c>
      <c r="D8" s="2">
        <v>3.75</v>
      </c>
      <c r="E8" s="1">
        <f t="shared" si="3"/>
        <v>18.119999999999997</v>
      </c>
      <c r="F8" s="2">
        <v>1</v>
      </c>
      <c r="G8" s="2">
        <f t="shared" ref="G8:G11" si="7">$G$6</f>
        <v>0.3</v>
      </c>
      <c r="H8" s="2">
        <v>2.8</v>
      </c>
      <c r="I8" s="2">
        <f t="shared" si="0"/>
        <v>50.73599999999999</v>
      </c>
      <c r="J8" s="2">
        <f t="shared" si="4"/>
        <v>1.8900000000000001</v>
      </c>
      <c r="K8" s="2">
        <v>0</v>
      </c>
      <c r="L8" s="2">
        <f>2*1</f>
        <v>2</v>
      </c>
      <c r="M8" s="2">
        <v>0</v>
      </c>
      <c r="N8" s="2">
        <v>0</v>
      </c>
      <c r="O8" s="2">
        <f t="shared" si="5"/>
        <v>0.9</v>
      </c>
      <c r="P8" s="2">
        <f t="shared" si="1"/>
        <v>17.22</v>
      </c>
      <c r="Q8" s="2">
        <f t="shared" si="2"/>
        <v>29.625999999999991</v>
      </c>
      <c r="R8" s="12">
        <f t="shared" si="6"/>
        <v>4.5359999999999987</v>
      </c>
    </row>
    <row r="9" spans="2:23">
      <c r="B9" s="14">
        <v>4</v>
      </c>
      <c r="C9" s="2">
        <v>5.31</v>
      </c>
      <c r="D9" s="2">
        <v>3.75</v>
      </c>
      <c r="E9" s="1">
        <f t="shared" si="3"/>
        <v>18.119999999999997</v>
      </c>
      <c r="F9" s="2">
        <v>1</v>
      </c>
      <c r="G9" s="2">
        <f t="shared" si="7"/>
        <v>0.3</v>
      </c>
      <c r="H9" s="2">
        <v>2.8</v>
      </c>
      <c r="I9" s="2">
        <f t="shared" si="0"/>
        <v>50.73599999999999</v>
      </c>
      <c r="J9" s="2">
        <f t="shared" si="4"/>
        <v>1.8900000000000001</v>
      </c>
      <c r="K9" s="2">
        <v>0</v>
      </c>
      <c r="L9" s="2">
        <f>2*1</f>
        <v>2</v>
      </c>
      <c r="M9" s="2">
        <v>0</v>
      </c>
      <c r="N9" s="2">
        <v>0</v>
      </c>
      <c r="O9" s="2">
        <f t="shared" si="5"/>
        <v>0.9</v>
      </c>
      <c r="P9" s="2">
        <f t="shared" si="1"/>
        <v>17.22</v>
      </c>
      <c r="Q9" s="2">
        <f t="shared" si="2"/>
        <v>29.625999999999991</v>
      </c>
      <c r="R9" s="12">
        <f t="shared" si="6"/>
        <v>4.5359999999999987</v>
      </c>
    </row>
    <row r="10" spans="2:23">
      <c r="B10" s="14">
        <v>5</v>
      </c>
      <c r="C10" s="2">
        <v>5.58</v>
      </c>
      <c r="D10" s="2">
        <v>5.07</v>
      </c>
      <c r="E10" s="1">
        <f t="shared" si="3"/>
        <v>21.3</v>
      </c>
      <c r="F10" s="2">
        <v>1</v>
      </c>
      <c r="G10" s="2">
        <f t="shared" si="7"/>
        <v>0.3</v>
      </c>
      <c r="H10" s="2">
        <v>2.8</v>
      </c>
      <c r="I10" s="2">
        <f t="shared" si="0"/>
        <v>59.64</v>
      </c>
      <c r="J10" s="2">
        <f t="shared" si="4"/>
        <v>1.8900000000000001</v>
      </c>
      <c r="K10" s="2">
        <f>4*1.8*0.78</f>
        <v>5.6160000000000005</v>
      </c>
      <c r="L10" s="2">
        <v>0</v>
      </c>
      <c r="M10" s="2">
        <v>0</v>
      </c>
      <c r="N10" s="2">
        <v>0</v>
      </c>
      <c r="O10" s="2">
        <f t="shared" si="5"/>
        <v>0.9</v>
      </c>
      <c r="P10" s="2">
        <f t="shared" si="1"/>
        <v>20.400000000000002</v>
      </c>
      <c r="Q10" s="2">
        <f t="shared" si="2"/>
        <v>31.733999999999998</v>
      </c>
      <c r="R10" s="12">
        <f t="shared" si="6"/>
        <v>5.4899999999999993</v>
      </c>
    </row>
    <row r="11" spans="2:23">
      <c r="B11" s="14">
        <v>6</v>
      </c>
      <c r="C11" s="2">
        <v>5.58</v>
      </c>
      <c r="D11" s="2">
        <v>5.07</v>
      </c>
      <c r="E11" s="1">
        <f t="shared" si="3"/>
        <v>21.3</v>
      </c>
      <c r="F11" s="2">
        <v>1</v>
      </c>
      <c r="G11" s="2">
        <f t="shared" si="7"/>
        <v>0.3</v>
      </c>
      <c r="H11" s="2">
        <v>2.8</v>
      </c>
      <c r="I11" s="2">
        <f t="shared" si="0"/>
        <v>59.64</v>
      </c>
      <c r="J11" s="2">
        <f t="shared" si="4"/>
        <v>1.8900000000000001</v>
      </c>
      <c r="K11" s="2">
        <f>4*1.8*0.78</f>
        <v>5.6160000000000005</v>
      </c>
      <c r="L11" s="2">
        <v>0</v>
      </c>
      <c r="M11" s="2">
        <v>0</v>
      </c>
      <c r="N11" s="2">
        <v>0</v>
      </c>
      <c r="O11" s="2">
        <f t="shared" si="5"/>
        <v>0.9</v>
      </c>
      <c r="P11" s="2">
        <f t="shared" si="1"/>
        <v>20.400000000000002</v>
      </c>
      <c r="Q11" s="2">
        <f t="shared" si="2"/>
        <v>31.733999999999998</v>
      </c>
      <c r="R11" s="12">
        <f t="shared" si="6"/>
        <v>5.4899999999999993</v>
      </c>
    </row>
    <row r="12" spans="2:23">
      <c r="B12" s="51" t="s">
        <v>4</v>
      </c>
      <c r="C12" s="51"/>
      <c r="D12" s="51"/>
      <c r="E12" s="51"/>
      <c r="F12" s="51"/>
      <c r="G12" s="51"/>
      <c r="H12" s="51"/>
      <c r="I12" s="2">
        <f>SUM(I6:I11)</f>
        <v>325.13599999999997</v>
      </c>
      <c r="J12" s="2">
        <f t="shared" ref="J12:O12" si="8">SUM(J6:J11)</f>
        <v>11.340000000000002</v>
      </c>
      <c r="K12" s="2">
        <f t="shared" si="8"/>
        <v>11.232000000000001</v>
      </c>
      <c r="L12" s="2">
        <f t="shared" si="8"/>
        <v>4</v>
      </c>
      <c r="M12" s="2">
        <f t="shared" si="8"/>
        <v>0</v>
      </c>
      <c r="N12" s="2">
        <f t="shared" si="8"/>
        <v>6.84</v>
      </c>
      <c r="O12" s="2">
        <f t="shared" si="8"/>
        <v>5.4</v>
      </c>
      <c r="P12" s="2">
        <f t="shared" ref="P12" si="9">SUM(P6:P11)</f>
        <v>110.72000000000001</v>
      </c>
      <c r="Q12" s="2">
        <f t="shared" ref="Q12:R12" si="10">SUM(Q6:Q11)</f>
        <v>181.00399999999999</v>
      </c>
      <c r="R12" s="2">
        <f t="shared" si="10"/>
        <v>29.435999999999993</v>
      </c>
    </row>
    <row r="13" spans="2:23">
      <c r="B13" s="3"/>
      <c r="C13" s="4"/>
      <c r="D13" s="4"/>
      <c r="E13" s="3"/>
      <c r="F13" s="3"/>
      <c r="G13" s="3"/>
      <c r="W13" s="16"/>
    </row>
    <row r="14" spans="2:23">
      <c r="B14" s="3"/>
      <c r="C14" s="4"/>
      <c r="D14" s="4"/>
      <c r="E14" s="3"/>
      <c r="F14" s="3"/>
      <c r="G14" s="3"/>
      <c r="W14" s="13"/>
    </row>
    <row r="16" spans="2:23">
      <c r="B16" s="51" t="s">
        <v>6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1:24" ht="15" customHeight="1">
      <c r="B17" s="51" t="s">
        <v>0</v>
      </c>
      <c r="C17" s="52" t="s">
        <v>2</v>
      </c>
      <c r="D17" s="52" t="s">
        <v>3</v>
      </c>
      <c r="E17" s="52" t="s">
        <v>1</v>
      </c>
      <c r="F17" s="52" t="s">
        <v>38</v>
      </c>
      <c r="G17" s="52" t="s">
        <v>41</v>
      </c>
      <c r="H17" s="53" t="s">
        <v>26</v>
      </c>
      <c r="I17" s="53" t="s">
        <v>27</v>
      </c>
      <c r="J17" s="54" t="s">
        <v>28</v>
      </c>
      <c r="K17" s="54"/>
      <c r="L17" s="54"/>
      <c r="M17" s="54" t="s">
        <v>31</v>
      </c>
      <c r="N17" s="54"/>
      <c r="O17" s="54"/>
    </row>
    <row r="18" spans="1:24">
      <c r="B18" s="51"/>
      <c r="C18" s="51"/>
      <c r="D18" s="51"/>
      <c r="E18" s="51"/>
      <c r="F18" s="51"/>
      <c r="G18" s="52"/>
      <c r="H18" s="53"/>
      <c r="I18" s="54"/>
      <c r="J18" s="15" t="s">
        <v>39</v>
      </c>
      <c r="K18" s="15" t="s">
        <v>32</v>
      </c>
      <c r="L18" s="15" t="s">
        <v>37</v>
      </c>
      <c r="M18" s="15" t="s">
        <v>29</v>
      </c>
      <c r="N18" s="15" t="s">
        <v>30</v>
      </c>
      <c r="O18" s="15" t="s">
        <v>189</v>
      </c>
      <c r="V18" s="16">
        <f>P12+M39</f>
        <v>564.32000000000005</v>
      </c>
      <c r="W18">
        <f>1.36*V18</f>
        <v>767.47520000000009</v>
      </c>
      <c r="X18">
        <f>W18/8</f>
        <v>95.934400000000011</v>
      </c>
    </row>
    <row r="19" spans="1:24">
      <c r="B19" s="14">
        <v>1</v>
      </c>
      <c r="C19" s="2">
        <v>5.55</v>
      </c>
      <c r="D19" s="2">
        <v>5.65</v>
      </c>
      <c r="E19" s="1">
        <f>2*(C19+D19)</f>
        <v>22.4</v>
      </c>
      <c r="F19" s="1">
        <v>1.05</v>
      </c>
      <c r="G19" s="1">
        <v>0.3</v>
      </c>
      <c r="H19" s="2">
        <v>3.4</v>
      </c>
      <c r="I19" s="2">
        <f t="shared" ref="I19:I38" si="11">H19*E19</f>
        <v>76.16</v>
      </c>
      <c r="J19" s="2">
        <f>0.8*2.1</f>
        <v>1.6800000000000002</v>
      </c>
      <c r="K19" s="2">
        <f>2*(2*1.2)</f>
        <v>4.8</v>
      </c>
      <c r="L19" s="2">
        <f t="shared" ref="L19:L38" si="12">0.8*F19</f>
        <v>0.84000000000000008</v>
      </c>
      <c r="M19" s="2">
        <f t="shared" ref="M19:M38" si="13">E19*F19-L19</f>
        <v>22.68</v>
      </c>
      <c r="N19" s="2">
        <f t="shared" ref="N19:N38" si="14">E19*H19-SUM(J19:K19)-M19</f>
        <v>46.999999999999993</v>
      </c>
      <c r="O19" s="12">
        <f>E19*G19-L19</f>
        <v>5.88</v>
      </c>
    </row>
    <row r="20" spans="1:24">
      <c r="B20" s="14">
        <v>2</v>
      </c>
      <c r="C20" s="2">
        <v>5.55</v>
      </c>
      <c r="D20" s="2">
        <v>5.65</v>
      </c>
      <c r="E20" s="1">
        <f t="shared" ref="E20:E25" si="15">2*(C20+D20)</f>
        <v>22.4</v>
      </c>
      <c r="F20" s="1">
        <v>1.05</v>
      </c>
      <c r="G20" s="1">
        <f>$G$19</f>
        <v>0.3</v>
      </c>
      <c r="H20" s="2">
        <v>3.4</v>
      </c>
      <c r="I20" s="2">
        <f t="shared" si="11"/>
        <v>76.16</v>
      </c>
      <c r="J20" s="2">
        <f t="shared" ref="J20:J38" si="16">0.8*2.1</f>
        <v>1.6800000000000002</v>
      </c>
      <c r="K20" s="2">
        <f t="shared" ref="K20:K38" si="17">2*(2*1.2)</f>
        <v>4.8</v>
      </c>
      <c r="L20" s="2">
        <f t="shared" si="12"/>
        <v>0.84000000000000008</v>
      </c>
      <c r="M20" s="2">
        <f t="shared" si="13"/>
        <v>22.68</v>
      </c>
      <c r="N20" s="2">
        <f t="shared" si="14"/>
        <v>46.999999999999993</v>
      </c>
      <c r="O20" s="12">
        <f t="shared" ref="O20:O38" si="18">E20*G20-L20</f>
        <v>5.88</v>
      </c>
    </row>
    <row r="21" spans="1:24">
      <c r="B21" s="14">
        <v>3</v>
      </c>
      <c r="C21" s="2">
        <v>5.55</v>
      </c>
      <c r="D21" s="2">
        <v>5.65</v>
      </c>
      <c r="E21" s="1">
        <f t="shared" si="15"/>
        <v>22.4</v>
      </c>
      <c r="F21" s="1">
        <v>1.05</v>
      </c>
      <c r="G21" s="1">
        <f t="shared" ref="G21:G38" si="19">$G$19</f>
        <v>0.3</v>
      </c>
      <c r="H21" s="2">
        <v>3.4</v>
      </c>
      <c r="I21" s="2">
        <f t="shared" si="11"/>
        <v>76.16</v>
      </c>
      <c r="J21" s="2">
        <f t="shared" si="16"/>
        <v>1.6800000000000002</v>
      </c>
      <c r="K21" s="2">
        <f t="shared" si="17"/>
        <v>4.8</v>
      </c>
      <c r="L21" s="2">
        <f t="shared" si="12"/>
        <v>0.84000000000000008</v>
      </c>
      <c r="M21" s="2">
        <f t="shared" si="13"/>
        <v>22.68</v>
      </c>
      <c r="N21" s="2">
        <f t="shared" si="14"/>
        <v>46.999999999999993</v>
      </c>
      <c r="O21" s="12">
        <f t="shared" si="18"/>
        <v>5.88</v>
      </c>
    </row>
    <row r="22" spans="1:24">
      <c r="B22" s="14">
        <v>4</v>
      </c>
      <c r="C22" s="2">
        <v>5.55</v>
      </c>
      <c r="D22" s="2">
        <v>5.65</v>
      </c>
      <c r="E22" s="1">
        <f t="shared" si="15"/>
        <v>22.4</v>
      </c>
      <c r="F22" s="1">
        <v>1.05</v>
      </c>
      <c r="G22" s="1">
        <f t="shared" si="19"/>
        <v>0.3</v>
      </c>
      <c r="H22" s="2">
        <v>3.4</v>
      </c>
      <c r="I22" s="2">
        <f t="shared" si="11"/>
        <v>76.16</v>
      </c>
      <c r="J22" s="2">
        <f t="shared" si="16"/>
        <v>1.6800000000000002</v>
      </c>
      <c r="K22" s="2">
        <f t="shared" si="17"/>
        <v>4.8</v>
      </c>
      <c r="L22" s="2">
        <f t="shared" si="12"/>
        <v>0.84000000000000008</v>
      </c>
      <c r="M22" s="2">
        <f t="shared" si="13"/>
        <v>22.68</v>
      </c>
      <c r="N22" s="2">
        <f t="shared" si="14"/>
        <v>46.999999999999993</v>
      </c>
      <c r="O22" s="12">
        <f t="shared" si="18"/>
        <v>5.88</v>
      </c>
    </row>
    <row r="23" spans="1:24">
      <c r="B23" s="14">
        <v>5</v>
      </c>
      <c r="C23" s="2">
        <v>5.55</v>
      </c>
      <c r="D23" s="2">
        <v>5.65</v>
      </c>
      <c r="E23" s="1">
        <f t="shared" si="15"/>
        <v>22.4</v>
      </c>
      <c r="F23" s="1">
        <v>1.05</v>
      </c>
      <c r="G23" s="1">
        <f t="shared" si="19"/>
        <v>0.3</v>
      </c>
      <c r="H23" s="2">
        <v>3.4</v>
      </c>
      <c r="I23" s="2">
        <f t="shared" si="11"/>
        <v>76.16</v>
      </c>
      <c r="J23" s="2">
        <f t="shared" si="16"/>
        <v>1.6800000000000002</v>
      </c>
      <c r="K23" s="2">
        <f t="shared" si="17"/>
        <v>4.8</v>
      </c>
      <c r="L23" s="2">
        <f t="shared" si="12"/>
        <v>0.84000000000000008</v>
      </c>
      <c r="M23" s="2">
        <f t="shared" si="13"/>
        <v>22.68</v>
      </c>
      <c r="N23" s="2">
        <f t="shared" si="14"/>
        <v>46.999999999999993</v>
      </c>
      <c r="O23" s="12">
        <f t="shared" si="18"/>
        <v>5.88</v>
      </c>
    </row>
    <row r="24" spans="1:24">
      <c r="A24" t="s">
        <v>7</v>
      </c>
      <c r="B24" s="14">
        <v>6</v>
      </c>
      <c r="C24" s="2">
        <v>5.55</v>
      </c>
      <c r="D24" s="2">
        <v>5.65</v>
      </c>
      <c r="E24" s="1">
        <f t="shared" si="15"/>
        <v>22.4</v>
      </c>
      <c r="F24" s="1">
        <v>1.05</v>
      </c>
      <c r="G24" s="1">
        <f t="shared" si="19"/>
        <v>0.3</v>
      </c>
      <c r="H24" s="2">
        <v>3.4</v>
      </c>
      <c r="I24" s="2">
        <f t="shared" si="11"/>
        <v>76.16</v>
      </c>
      <c r="J24" s="2">
        <f t="shared" si="16"/>
        <v>1.6800000000000002</v>
      </c>
      <c r="K24" s="2">
        <f t="shared" si="17"/>
        <v>4.8</v>
      </c>
      <c r="L24" s="2">
        <f t="shared" si="12"/>
        <v>0.84000000000000008</v>
      </c>
      <c r="M24" s="2">
        <f t="shared" si="13"/>
        <v>22.68</v>
      </c>
      <c r="N24" s="2">
        <f t="shared" si="14"/>
        <v>46.999999999999993</v>
      </c>
      <c r="O24" s="12">
        <f t="shared" si="18"/>
        <v>5.88</v>
      </c>
    </row>
    <row r="25" spans="1:24">
      <c r="B25" s="14">
        <v>7</v>
      </c>
      <c r="C25" s="2">
        <v>5.55</v>
      </c>
      <c r="D25" s="2">
        <v>5.65</v>
      </c>
      <c r="E25" s="1">
        <f t="shared" si="15"/>
        <v>22.4</v>
      </c>
      <c r="F25" s="1">
        <v>1.05</v>
      </c>
      <c r="G25" s="1">
        <f t="shared" si="19"/>
        <v>0.3</v>
      </c>
      <c r="H25" s="2">
        <v>3.4</v>
      </c>
      <c r="I25" s="2">
        <f t="shared" si="11"/>
        <v>76.16</v>
      </c>
      <c r="J25" s="2">
        <f t="shared" si="16"/>
        <v>1.6800000000000002</v>
      </c>
      <c r="K25" s="2">
        <f t="shared" si="17"/>
        <v>4.8</v>
      </c>
      <c r="L25" s="2">
        <f t="shared" si="12"/>
        <v>0.84000000000000008</v>
      </c>
      <c r="M25" s="2">
        <f t="shared" si="13"/>
        <v>22.68</v>
      </c>
      <c r="N25" s="2">
        <f t="shared" si="14"/>
        <v>46.999999999999993</v>
      </c>
      <c r="O25" s="12">
        <f t="shared" si="18"/>
        <v>5.88</v>
      </c>
    </row>
    <row r="26" spans="1:24">
      <c r="B26" s="14">
        <v>8</v>
      </c>
      <c r="C26" s="2">
        <v>5.55</v>
      </c>
      <c r="D26" s="2">
        <v>5.65</v>
      </c>
      <c r="E26" s="1">
        <f t="shared" ref="E26:E38" si="20">2*(C26+D26)</f>
        <v>22.4</v>
      </c>
      <c r="F26" s="1">
        <v>1.05</v>
      </c>
      <c r="G26" s="1">
        <f t="shared" si="19"/>
        <v>0.3</v>
      </c>
      <c r="H26" s="2">
        <v>3.4</v>
      </c>
      <c r="I26" s="2">
        <f t="shared" si="11"/>
        <v>76.16</v>
      </c>
      <c r="J26" s="2">
        <f t="shared" si="16"/>
        <v>1.6800000000000002</v>
      </c>
      <c r="K26" s="2">
        <f t="shared" si="17"/>
        <v>4.8</v>
      </c>
      <c r="L26" s="2">
        <f t="shared" si="12"/>
        <v>0.84000000000000008</v>
      </c>
      <c r="M26" s="2">
        <f t="shared" si="13"/>
        <v>22.68</v>
      </c>
      <c r="N26" s="2">
        <f t="shared" si="14"/>
        <v>46.999999999999993</v>
      </c>
      <c r="O26" s="12">
        <f t="shared" si="18"/>
        <v>5.88</v>
      </c>
    </row>
    <row r="27" spans="1:24">
      <c r="B27" s="14">
        <v>9</v>
      </c>
      <c r="C27" s="2">
        <v>5.55</v>
      </c>
      <c r="D27" s="2">
        <v>5.65</v>
      </c>
      <c r="E27" s="1">
        <f t="shared" si="20"/>
        <v>22.4</v>
      </c>
      <c r="F27" s="1">
        <v>1.05</v>
      </c>
      <c r="G27" s="1">
        <f t="shared" si="19"/>
        <v>0.3</v>
      </c>
      <c r="H27" s="2">
        <v>3.4</v>
      </c>
      <c r="I27" s="2">
        <f t="shared" si="11"/>
        <v>76.16</v>
      </c>
      <c r="J27" s="2">
        <f t="shared" si="16"/>
        <v>1.6800000000000002</v>
      </c>
      <c r="K27" s="2">
        <f t="shared" si="17"/>
        <v>4.8</v>
      </c>
      <c r="L27" s="2">
        <f t="shared" si="12"/>
        <v>0.84000000000000008</v>
      </c>
      <c r="M27" s="2">
        <f t="shared" si="13"/>
        <v>22.68</v>
      </c>
      <c r="N27" s="2">
        <f t="shared" si="14"/>
        <v>46.999999999999993</v>
      </c>
      <c r="O27" s="12">
        <f t="shared" si="18"/>
        <v>5.88</v>
      </c>
    </row>
    <row r="28" spans="1:24">
      <c r="A28" t="s">
        <v>7</v>
      </c>
      <c r="B28" s="14">
        <v>10</v>
      </c>
      <c r="C28" s="2">
        <v>5.55</v>
      </c>
      <c r="D28" s="2">
        <v>5.65</v>
      </c>
      <c r="E28" s="1">
        <f t="shared" si="20"/>
        <v>22.4</v>
      </c>
      <c r="F28" s="1">
        <v>1.05</v>
      </c>
      <c r="G28" s="1">
        <f t="shared" si="19"/>
        <v>0.3</v>
      </c>
      <c r="H28" s="2">
        <v>3.4</v>
      </c>
      <c r="I28" s="2">
        <f t="shared" si="11"/>
        <v>76.16</v>
      </c>
      <c r="J28" s="2">
        <f t="shared" si="16"/>
        <v>1.6800000000000002</v>
      </c>
      <c r="K28" s="2">
        <f t="shared" si="17"/>
        <v>4.8</v>
      </c>
      <c r="L28" s="2">
        <f t="shared" si="12"/>
        <v>0.84000000000000008</v>
      </c>
      <c r="M28" s="2">
        <f t="shared" si="13"/>
        <v>22.68</v>
      </c>
      <c r="N28" s="2">
        <f t="shared" si="14"/>
        <v>46.999999999999993</v>
      </c>
      <c r="O28" s="12">
        <f t="shared" si="18"/>
        <v>5.88</v>
      </c>
    </row>
    <row r="29" spans="1:24">
      <c r="B29" s="14">
        <v>11</v>
      </c>
      <c r="C29" s="2">
        <v>5.55</v>
      </c>
      <c r="D29" s="2">
        <v>5.65</v>
      </c>
      <c r="E29" s="1">
        <f t="shared" si="20"/>
        <v>22.4</v>
      </c>
      <c r="F29" s="1">
        <v>1.05</v>
      </c>
      <c r="G29" s="1">
        <f t="shared" si="19"/>
        <v>0.3</v>
      </c>
      <c r="H29" s="2">
        <v>3.4</v>
      </c>
      <c r="I29" s="2">
        <f t="shared" si="11"/>
        <v>76.16</v>
      </c>
      <c r="J29" s="2">
        <f t="shared" si="16"/>
        <v>1.6800000000000002</v>
      </c>
      <c r="K29" s="2">
        <f t="shared" si="17"/>
        <v>4.8</v>
      </c>
      <c r="L29" s="2">
        <f t="shared" si="12"/>
        <v>0.84000000000000008</v>
      </c>
      <c r="M29" s="2">
        <f t="shared" si="13"/>
        <v>22.68</v>
      </c>
      <c r="N29" s="2">
        <f t="shared" si="14"/>
        <v>46.999999999999993</v>
      </c>
      <c r="O29" s="12">
        <f t="shared" si="18"/>
        <v>5.88</v>
      </c>
    </row>
    <row r="30" spans="1:24">
      <c r="B30" s="14">
        <v>12</v>
      </c>
      <c r="C30" s="2">
        <v>5.55</v>
      </c>
      <c r="D30" s="2">
        <v>5.65</v>
      </c>
      <c r="E30" s="1">
        <f t="shared" si="20"/>
        <v>22.4</v>
      </c>
      <c r="F30" s="1">
        <v>1.05</v>
      </c>
      <c r="G30" s="1">
        <f t="shared" si="19"/>
        <v>0.3</v>
      </c>
      <c r="H30" s="2">
        <v>3.4</v>
      </c>
      <c r="I30" s="2">
        <f t="shared" si="11"/>
        <v>76.16</v>
      </c>
      <c r="J30" s="2">
        <f t="shared" si="16"/>
        <v>1.6800000000000002</v>
      </c>
      <c r="K30" s="2">
        <f t="shared" si="17"/>
        <v>4.8</v>
      </c>
      <c r="L30" s="2">
        <f t="shared" si="12"/>
        <v>0.84000000000000008</v>
      </c>
      <c r="M30" s="2">
        <f t="shared" si="13"/>
        <v>22.68</v>
      </c>
      <c r="N30" s="2">
        <f t="shared" si="14"/>
        <v>46.999999999999993</v>
      </c>
      <c r="O30" s="12">
        <f t="shared" si="18"/>
        <v>5.88</v>
      </c>
    </row>
    <row r="31" spans="1:24">
      <c r="B31" s="14">
        <v>13</v>
      </c>
      <c r="C31" s="2">
        <v>5.55</v>
      </c>
      <c r="D31" s="2">
        <v>5.65</v>
      </c>
      <c r="E31" s="1">
        <f t="shared" si="20"/>
        <v>22.4</v>
      </c>
      <c r="F31" s="1">
        <v>1.05</v>
      </c>
      <c r="G31" s="1">
        <f t="shared" si="19"/>
        <v>0.3</v>
      </c>
      <c r="H31" s="2">
        <v>3.4</v>
      </c>
      <c r="I31" s="2">
        <f t="shared" si="11"/>
        <v>76.16</v>
      </c>
      <c r="J31" s="2">
        <f t="shared" si="16"/>
        <v>1.6800000000000002</v>
      </c>
      <c r="K31" s="2">
        <f t="shared" si="17"/>
        <v>4.8</v>
      </c>
      <c r="L31" s="2">
        <f t="shared" si="12"/>
        <v>0.84000000000000008</v>
      </c>
      <c r="M31" s="2">
        <f t="shared" si="13"/>
        <v>22.68</v>
      </c>
      <c r="N31" s="2">
        <f t="shared" si="14"/>
        <v>46.999999999999993</v>
      </c>
      <c r="O31" s="12">
        <f t="shared" si="18"/>
        <v>5.88</v>
      </c>
    </row>
    <row r="32" spans="1:24">
      <c r="B32" s="14">
        <v>14</v>
      </c>
      <c r="C32" s="2">
        <v>5.55</v>
      </c>
      <c r="D32" s="2">
        <v>5.65</v>
      </c>
      <c r="E32" s="1">
        <f t="shared" si="20"/>
        <v>22.4</v>
      </c>
      <c r="F32" s="1">
        <v>1.05</v>
      </c>
      <c r="G32" s="1">
        <f t="shared" si="19"/>
        <v>0.3</v>
      </c>
      <c r="H32" s="2">
        <v>3.4</v>
      </c>
      <c r="I32" s="2">
        <f t="shared" si="11"/>
        <v>76.16</v>
      </c>
      <c r="J32" s="2">
        <f t="shared" si="16"/>
        <v>1.6800000000000002</v>
      </c>
      <c r="K32" s="2">
        <f t="shared" si="17"/>
        <v>4.8</v>
      </c>
      <c r="L32" s="2">
        <f t="shared" si="12"/>
        <v>0.84000000000000008</v>
      </c>
      <c r="M32" s="2">
        <f t="shared" si="13"/>
        <v>22.68</v>
      </c>
      <c r="N32" s="2">
        <f t="shared" si="14"/>
        <v>46.999999999999993</v>
      </c>
      <c r="O32" s="12">
        <f t="shared" si="18"/>
        <v>5.88</v>
      </c>
    </row>
    <row r="33" spans="2:15">
      <c r="B33" s="14">
        <v>15</v>
      </c>
      <c r="C33" s="2">
        <v>5.55</v>
      </c>
      <c r="D33" s="2">
        <v>5.65</v>
      </c>
      <c r="E33" s="1">
        <f t="shared" si="20"/>
        <v>22.4</v>
      </c>
      <c r="F33" s="1">
        <v>1.05</v>
      </c>
      <c r="G33" s="1">
        <f t="shared" si="19"/>
        <v>0.3</v>
      </c>
      <c r="H33" s="2">
        <v>3.4</v>
      </c>
      <c r="I33" s="2">
        <f t="shared" si="11"/>
        <v>76.16</v>
      </c>
      <c r="J33" s="2">
        <f t="shared" si="16"/>
        <v>1.6800000000000002</v>
      </c>
      <c r="K33" s="2">
        <f t="shared" si="17"/>
        <v>4.8</v>
      </c>
      <c r="L33" s="2">
        <f t="shared" si="12"/>
        <v>0.84000000000000008</v>
      </c>
      <c r="M33" s="2">
        <f t="shared" si="13"/>
        <v>22.68</v>
      </c>
      <c r="N33" s="2">
        <f t="shared" si="14"/>
        <v>46.999999999999993</v>
      </c>
      <c r="O33" s="12">
        <f t="shared" si="18"/>
        <v>5.88</v>
      </c>
    </row>
    <row r="34" spans="2:15">
      <c r="B34" s="14">
        <v>16</v>
      </c>
      <c r="C34" s="2">
        <v>5.55</v>
      </c>
      <c r="D34" s="2">
        <v>5.65</v>
      </c>
      <c r="E34" s="1">
        <f t="shared" si="20"/>
        <v>22.4</v>
      </c>
      <c r="F34" s="1">
        <v>1.05</v>
      </c>
      <c r="G34" s="1">
        <f t="shared" si="19"/>
        <v>0.3</v>
      </c>
      <c r="H34" s="2">
        <v>3.4</v>
      </c>
      <c r="I34" s="2">
        <f t="shared" si="11"/>
        <v>76.16</v>
      </c>
      <c r="J34" s="2">
        <f t="shared" si="16"/>
        <v>1.6800000000000002</v>
      </c>
      <c r="K34" s="2">
        <f t="shared" si="17"/>
        <v>4.8</v>
      </c>
      <c r="L34" s="2">
        <f t="shared" si="12"/>
        <v>0.84000000000000008</v>
      </c>
      <c r="M34" s="2">
        <f t="shared" si="13"/>
        <v>22.68</v>
      </c>
      <c r="N34" s="2">
        <f t="shared" si="14"/>
        <v>46.999999999999993</v>
      </c>
      <c r="O34" s="12">
        <f t="shared" si="18"/>
        <v>5.88</v>
      </c>
    </row>
    <row r="35" spans="2:15">
      <c r="B35" s="14">
        <v>17</v>
      </c>
      <c r="C35" s="2">
        <v>5.55</v>
      </c>
      <c r="D35" s="2">
        <v>5.65</v>
      </c>
      <c r="E35" s="1">
        <f t="shared" si="20"/>
        <v>22.4</v>
      </c>
      <c r="F35" s="1">
        <v>1.05</v>
      </c>
      <c r="G35" s="1">
        <f t="shared" si="19"/>
        <v>0.3</v>
      </c>
      <c r="H35" s="2">
        <v>3.4</v>
      </c>
      <c r="I35" s="2">
        <f t="shared" si="11"/>
        <v>76.16</v>
      </c>
      <c r="J35" s="2">
        <f t="shared" si="16"/>
        <v>1.6800000000000002</v>
      </c>
      <c r="K35" s="2">
        <f t="shared" si="17"/>
        <v>4.8</v>
      </c>
      <c r="L35" s="2">
        <f t="shared" si="12"/>
        <v>0.84000000000000008</v>
      </c>
      <c r="M35" s="2">
        <f t="shared" si="13"/>
        <v>22.68</v>
      </c>
      <c r="N35" s="2">
        <f t="shared" si="14"/>
        <v>46.999999999999993</v>
      </c>
      <c r="O35" s="12">
        <f t="shared" si="18"/>
        <v>5.88</v>
      </c>
    </row>
    <row r="36" spans="2:15">
      <c r="B36" s="14">
        <v>18</v>
      </c>
      <c r="C36" s="2">
        <v>5.55</v>
      </c>
      <c r="D36" s="2">
        <v>5.65</v>
      </c>
      <c r="E36" s="1">
        <f t="shared" si="20"/>
        <v>22.4</v>
      </c>
      <c r="F36" s="1">
        <v>1.05</v>
      </c>
      <c r="G36" s="1">
        <f t="shared" si="19"/>
        <v>0.3</v>
      </c>
      <c r="H36" s="2">
        <v>3.4</v>
      </c>
      <c r="I36" s="2">
        <f t="shared" si="11"/>
        <v>76.16</v>
      </c>
      <c r="J36" s="2">
        <f t="shared" si="16"/>
        <v>1.6800000000000002</v>
      </c>
      <c r="K36" s="2">
        <f t="shared" si="17"/>
        <v>4.8</v>
      </c>
      <c r="L36" s="2">
        <f t="shared" si="12"/>
        <v>0.84000000000000008</v>
      </c>
      <c r="M36" s="2">
        <f t="shared" si="13"/>
        <v>22.68</v>
      </c>
      <c r="N36" s="2">
        <f t="shared" si="14"/>
        <v>46.999999999999993</v>
      </c>
      <c r="O36" s="12">
        <f t="shared" si="18"/>
        <v>5.88</v>
      </c>
    </row>
    <row r="37" spans="2:15">
      <c r="B37" s="14">
        <v>19</v>
      </c>
      <c r="C37" s="2">
        <v>5.55</v>
      </c>
      <c r="D37" s="2">
        <v>5.65</v>
      </c>
      <c r="E37" s="1">
        <f t="shared" si="20"/>
        <v>22.4</v>
      </c>
      <c r="F37" s="1">
        <v>1.05</v>
      </c>
      <c r="G37" s="1">
        <f t="shared" si="19"/>
        <v>0.3</v>
      </c>
      <c r="H37" s="2">
        <v>3.4</v>
      </c>
      <c r="I37" s="2">
        <f t="shared" si="11"/>
        <v>76.16</v>
      </c>
      <c r="J37" s="2">
        <f t="shared" si="16"/>
        <v>1.6800000000000002</v>
      </c>
      <c r="K37" s="2">
        <f t="shared" si="17"/>
        <v>4.8</v>
      </c>
      <c r="L37" s="2">
        <f t="shared" si="12"/>
        <v>0.84000000000000008</v>
      </c>
      <c r="M37" s="2">
        <f t="shared" si="13"/>
        <v>22.68</v>
      </c>
      <c r="N37" s="2">
        <f t="shared" si="14"/>
        <v>46.999999999999993</v>
      </c>
      <c r="O37" s="12">
        <f t="shared" si="18"/>
        <v>5.88</v>
      </c>
    </row>
    <row r="38" spans="2:15">
      <c r="B38" s="14">
        <v>20</v>
      </c>
      <c r="C38" s="2">
        <v>5.55</v>
      </c>
      <c r="D38" s="2">
        <v>5.65</v>
      </c>
      <c r="E38" s="1">
        <f t="shared" si="20"/>
        <v>22.4</v>
      </c>
      <c r="F38" s="1">
        <v>1.05</v>
      </c>
      <c r="G38" s="1">
        <f t="shared" si="19"/>
        <v>0.3</v>
      </c>
      <c r="H38" s="2">
        <v>3.4</v>
      </c>
      <c r="I38" s="2">
        <f t="shared" si="11"/>
        <v>76.16</v>
      </c>
      <c r="J38" s="2">
        <f t="shared" si="16"/>
        <v>1.6800000000000002</v>
      </c>
      <c r="K38" s="2">
        <f t="shared" si="17"/>
        <v>4.8</v>
      </c>
      <c r="L38" s="2">
        <f t="shared" si="12"/>
        <v>0.84000000000000008</v>
      </c>
      <c r="M38" s="2">
        <f t="shared" si="13"/>
        <v>22.68</v>
      </c>
      <c r="N38" s="2">
        <f t="shared" si="14"/>
        <v>46.999999999999993</v>
      </c>
      <c r="O38" s="12">
        <f t="shared" si="18"/>
        <v>5.88</v>
      </c>
    </row>
    <row r="39" spans="2:15">
      <c r="B39" s="51" t="s">
        <v>4</v>
      </c>
      <c r="C39" s="51"/>
      <c r="D39" s="51"/>
      <c r="E39" s="51"/>
      <c r="F39" s="51"/>
      <c r="G39" s="51"/>
      <c r="H39" s="51"/>
      <c r="I39" s="2">
        <f t="shared" ref="I39:M39" si="21">SUM(I19:I38)</f>
        <v>1523.2000000000003</v>
      </c>
      <c r="J39" s="2">
        <f t="shared" si="21"/>
        <v>33.6</v>
      </c>
      <c r="K39" s="2">
        <f t="shared" si="21"/>
        <v>95.999999999999972</v>
      </c>
      <c r="L39" s="2">
        <f t="shared" si="21"/>
        <v>16.8</v>
      </c>
      <c r="M39" s="2">
        <f t="shared" si="21"/>
        <v>453.60000000000008</v>
      </c>
      <c r="N39" s="2">
        <f>SUM(N19:N38)</f>
        <v>939.99999999999989</v>
      </c>
      <c r="O39" s="2">
        <f>SUM(O19:O38)</f>
        <v>117.59999999999997</v>
      </c>
    </row>
  </sheetData>
  <mergeCells count="24">
    <mergeCell ref="P4:R4"/>
    <mergeCell ref="B3:R3"/>
    <mergeCell ref="M17:O17"/>
    <mergeCell ref="B16:O16"/>
    <mergeCell ref="I17:I18"/>
    <mergeCell ref="B17:B18"/>
    <mergeCell ref="C17:C18"/>
    <mergeCell ref="D17:D18"/>
    <mergeCell ref="E17:E18"/>
    <mergeCell ref="F17:F18"/>
    <mergeCell ref="J4:O4"/>
    <mergeCell ref="J17:L17"/>
    <mergeCell ref="I4:I5"/>
    <mergeCell ref="B39:H39"/>
    <mergeCell ref="B4:B5"/>
    <mergeCell ref="C4:C5"/>
    <mergeCell ref="D4:D5"/>
    <mergeCell ref="E4:E5"/>
    <mergeCell ref="F4:F5"/>
    <mergeCell ref="B12:H12"/>
    <mergeCell ref="H4:H5"/>
    <mergeCell ref="H17:H18"/>
    <mergeCell ref="G4:G5"/>
    <mergeCell ref="G17:G18"/>
  </mergeCells>
  <pageMargins left="0.511811024" right="0.511811024" top="0.78740157499999996" bottom="0.78740157499999996" header="0.31496062000000002" footer="0.31496062000000002"/>
  <pageSetup paperSize="9" scale="55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0424-2B6D-4653-AA56-699F6A4F069D}">
  <sheetPr>
    <pageSetUpPr fitToPage="1"/>
  </sheetPr>
  <dimension ref="A1:D22"/>
  <sheetViews>
    <sheetView topLeftCell="A2" workbookViewId="0">
      <selection sqref="A1:D27"/>
    </sheetView>
  </sheetViews>
  <sheetFormatPr defaultRowHeight="15"/>
  <cols>
    <col min="1" max="1" width="26.42578125" customWidth="1"/>
    <col min="2" max="4" width="13.7109375" customWidth="1"/>
  </cols>
  <sheetData>
    <row r="1" spans="1:4" ht="15.75">
      <c r="A1" s="8" t="s">
        <v>8</v>
      </c>
      <c r="B1" s="10" t="s">
        <v>9</v>
      </c>
      <c r="C1" s="77" t="s">
        <v>188</v>
      </c>
      <c r="D1" s="77"/>
    </row>
    <row r="2" spans="1:4" ht="18.75">
      <c r="A2" s="9" t="s">
        <v>187</v>
      </c>
      <c r="B2" s="11" t="s">
        <v>10</v>
      </c>
      <c r="C2" s="78">
        <f>C16</f>
        <v>0.28347674918197008</v>
      </c>
      <c r="D2" s="78"/>
    </row>
    <row r="3" spans="1:4" ht="15.75">
      <c r="A3" s="67" t="s">
        <v>11</v>
      </c>
      <c r="B3" s="68"/>
      <c r="C3" s="68"/>
      <c r="D3" s="69"/>
    </row>
    <row r="4" spans="1:4">
      <c r="A4" s="70" t="s">
        <v>12</v>
      </c>
      <c r="B4" s="71"/>
      <c r="C4" s="71"/>
      <c r="D4" s="72"/>
    </row>
    <row r="5" spans="1:4">
      <c r="A5" s="73" t="s">
        <v>13</v>
      </c>
      <c r="B5" s="74"/>
      <c r="C5" s="75" t="s">
        <v>14</v>
      </c>
      <c r="D5" s="76"/>
    </row>
    <row r="6" spans="1:4">
      <c r="A6" s="55" t="s">
        <v>15</v>
      </c>
      <c r="B6" s="56"/>
      <c r="C6" s="57">
        <v>0.04</v>
      </c>
      <c r="D6" s="58"/>
    </row>
    <row r="7" spans="1:4">
      <c r="A7" s="65" t="s">
        <v>16</v>
      </c>
      <c r="B7" s="66"/>
      <c r="C7" s="57">
        <v>1.23E-2</v>
      </c>
      <c r="D7" s="58"/>
    </row>
    <row r="8" spans="1:4">
      <c r="A8" s="63" t="s">
        <v>17</v>
      </c>
      <c r="B8" s="64"/>
      <c r="C8" s="57">
        <v>1.2699999999999999E-2</v>
      </c>
      <c r="D8" s="58"/>
    </row>
    <row r="9" spans="1:4">
      <c r="A9" s="65" t="s">
        <v>18</v>
      </c>
      <c r="B9" s="66"/>
      <c r="C9" s="57">
        <v>8.0000000000000002E-3</v>
      </c>
      <c r="D9" s="58"/>
    </row>
    <row r="10" spans="1:4">
      <c r="A10" s="63" t="s">
        <v>19</v>
      </c>
      <c r="B10" s="64"/>
      <c r="C10" s="57">
        <v>7.3999999999999996E-2</v>
      </c>
      <c r="D10" s="58"/>
    </row>
    <row r="11" spans="1:4">
      <c r="A11" s="79" t="s">
        <v>20</v>
      </c>
      <c r="B11" s="80"/>
      <c r="C11" s="61">
        <f>SUM(C12:D15)</f>
        <v>0.10149999999999999</v>
      </c>
      <c r="D11" s="62"/>
    </row>
    <row r="12" spans="1:4">
      <c r="A12" s="63" t="s">
        <v>21</v>
      </c>
      <c r="B12" s="64"/>
      <c r="C12" s="57">
        <v>0.03</v>
      </c>
      <c r="D12" s="58"/>
    </row>
    <row r="13" spans="1:4">
      <c r="A13" s="63" t="s">
        <v>22</v>
      </c>
      <c r="B13" s="64"/>
      <c r="C13" s="57">
        <v>6.4999999999999997E-3</v>
      </c>
      <c r="D13" s="58"/>
    </row>
    <row r="14" spans="1:4">
      <c r="A14" s="63" t="s">
        <v>23</v>
      </c>
      <c r="B14" s="64"/>
      <c r="C14" s="57">
        <v>0.02</v>
      </c>
      <c r="D14" s="58"/>
    </row>
    <row r="15" spans="1:4">
      <c r="A15" s="55" t="s">
        <v>24</v>
      </c>
      <c r="B15" s="56"/>
      <c r="C15" s="57">
        <v>4.4999999999999998E-2</v>
      </c>
      <c r="D15" s="58"/>
    </row>
    <row r="16" spans="1:4">
      <c r="A16" s="59" t="s">
        <v>25</v>
      </c>
      <c r="B16" s="60"/>
      <c r="C16" s="61">
        <f>((1+C6+C9+C8)*(1+C7)*(1+C10))/(1-C11)-1</f>
        <v>0.28347674918197008</v>
      </c>
      <c r="D16" s="62"/>
    </row>
    <row r="17" spans="1:4">
      <c r="A17" s="6"/>
    </row>
    <row r="19" spans="1:4">
      <c r="D19" s="5"/>
    </row>
    <row r="22" spans="1:4">
      <c r="A22" s="7"/>
    </row>
  </sheetData>
  <mergeCells count="28">
    <mergeCell ref="A9:B9"/>
    <mergeCell ref="C9:D9"/>
    <mergeCell ref="A10:B10"/>
    <mergeCell ref="C10:D10"/>
    <mergeCell ref="A11:B11"/>
    <mergeCell ref="C11:D11"/>
    <mergeCell ref="A3:D3"/>
    <mergeCell ref="A4:D4"/>
    <mergeCell ref="A5:B5"/>
    <mergeCell ref="C5:D5"/>
    <mergeCell ref="C1:D1"/>
    <mergeCell ref="C2:D2"/>
    <mergeCell ref="A6:B6"/>
    <mergeCell ref="C6:D6"/>
    <mergeCell ref="A7:B7"/>
    <mergeCell ref="C7:D7"/>
    <mergeCell ref="A8:B8"/>
    <mergeCell ref="C8:D8"/>
    <mergeCell ref="A15:B15"/>
    <mergeCell ref="C15:D15"/>
    <mergeCell ref="A16:B16"/>
    <mergeCell ref="C16:D16"/>
    <mergeCell ref="A12:B12"/>
    <mergeCell ref="C12:D12"/>
    <mergeCell ref="A13:B13"/>
    <mergeCell ref="C13:D13"/>
    <mergeCell ref="A14:B14"/>
    <mergeCell ref="C14:D14"/>
  </mergeCells>
  <pageMargins left="0.511811024" right="0.511811024" top="0.78740157499999996" bottom="0.78740157499999996" header="0.31496062000000002" footer="0.31496062000000002"/>
  <pageSetup paperSize="9" scale="54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8D52F-FB8B-4E53-95A6-A2BA3834FFE0}">
  <dimension ref="A1:H14"/>
  <sheetViews>
    <sheetView workbookViewId="0">
      <selection activeCell="A14" sqref="A1:H14"/>
    </sheetView>
  </sheetViews>
  <sheetFormatPr defaultRowHeight="15"/>
  <cols>
    <col min="1" max="1" width="5.42578125" customWidth="1"/>
    <col min="2" max="2" width="19.85546875" customWidth="1"/>
    <col min="5" max="5" width="15" customWidth="1"/>
  </cols>
  <sheetData>
    <row r="1" spans="1:8">
      <c r="A1" s="17"/>
      <c r="B1" s="17" t="s">
        <v>42</v>
      </c>
      <c r="C1" s="17" t="s">
        <v>43</v>
      </c>
      <c r="D1" s="82" t="s">
        <v>44</v>
      </c>
      <c r="E1" s="82"/>
      <c r="F1" s="82" t="s">
        <v>45</v>
      </c>
      <c r="G1" s="82"/>
      <c r="H1" s="82"/>
    </row>
    <row r="2" spans="1:8" ht="63.75">
      <c r="A2" s="18"/>
      <c r="B2" s="18" t="s">
        <v>191</v>
      </c>
      <c r="C2" s="18" t="s">
        <v>99</v>
      </c>
      <c r="D2" s="96">
        <v>0.28349999999999997</v>
      </c>
      <c r="E2" s="83"/>
      <c r="F2" s="83" t="s">
        <v>100</v>
      </c>
      <c r="G2" s="83"/>
      <c r="H2" s="83"/>
    </row>
    <row r="3" spans="1:8">
      <c r="A3" s="84" t="s">
        <v>176</v>
      </c>
      <c r="B3" s="85"/>
      <c r="C3" s="85"/>
      <c r="D3" s="85"/>
      <c r="E3" s="85"/>
      <c r="F3" s="85"/>
      <c r="G3" s="85"/>
      <c r="H3" s="85"/>
    </row>
    <row r="4" spans="1:8" ht="30">
      <c r="A4" s="19" t="s">
        <v>48</v>
      </c>
      <c r="B4" s="86" t="s">
        <v>51</v>
      </c>
      <c r="C4" s="86"/>
      <c r="D4" s="86"/>
      <c r="E4" s="86"/>
      <c r="F4" s="86"/>
      <c r="G4" s="20" t="s">
        <v>56</v>
      </c>
      <c r="H4" s="20" t="s">
        <v>57</v>
      </c>
    </row>
    <row r="5" spans="1:8">
      <c r="A5" s="21" t="s">
        <v>58</v>
      </c>
      <c r="B5" s="81" t="s">
        <v>59</v>
      </c>
      <c r="C5" s="81"/>
      <c r="D5" s="81"/>
      <c r="E5" s="81"/>
      <c r="F5" s="81"/>
      <c r="G5" s="23">
        <v>19270.98</v>
      </c>
      <c r="H5" s="24">
        <v>0.21008672422990016</v>
      </c>
    </row>
    <row r="6" spans="1:8">
      <c r="A6" s="21" t="s">
        <v>70</v>
      </c>
      <c r="B6" s="81" t="s">
        <v>71</v>
      </c>
      <c r="C6" s="81"/>
      <c r="D6" s="81"/>
      <c r="E6" s="81"/>
      <c r="F6" s="81"/>
      <c r="G6" s="23">
        <v>8348.08</v>
      </c>
      <c r="H6" s="24">
        <v>9.1008385707895753E-2</v>
      </c>
    </row>
    <row r="7" spans="1:8">
      <c r="A7" s="21" t="s">
        <v>79</v>
      </c>
      <c r="B7" s="81" t="s">
        <v>80</v>
      </c>
      <c r="C7" s="81"/>
      <c r="D7" s="81"/>
      <c r="E7" s="81"/>
      <c r="F7" s="81"/>
      <c r="G7" s="23">
        <v>43373.23</v>
      </c>
      <c r="H7" s="24">
        <v>0.47284257520738604</v>
      </c>
    </row>
    <row r="8" spans="1:8">
      <c r="A8" s="21" t="s">
        <v>84</v>
      </c>
      <c r="B8" s="81" t="s">
        <v>85</v>
      </c>
      <c r="C8" s="81"/>
      <c r="D8" s="81"/>
      <c r="E8" s="81"/>
      <c r="F8" s="81"/>
      <c r="G8" s="23">
        <v>20736.400000000001</v>
      </c>
      <c r="H8" s="24">
        <v>0.22606231485481806</v>
      </c>
    </row>
    <row r="9" spans="1:8">
      <c r="A9" s="30"/>
      <c r="B9" s="30"/>
      <c r="C9" s="30"/>
      <c r="D9" s="30"/>
      <c r="E9" s="30"/>
      <c r="F9" s="30"/>
      <c r="G9" s="30"/>
      <c r="H9" s="30"/>
    </row>
    <row r="10" spans="1:8">
      <c r="A10" s="31"/>
      <c r="B10" s="32"/>
      <c r="C10" s="31"/>
      <c r="D10" s="31"/>
      <c r="E10" s="18" t="s">
        <v>95</v>
      </c>
      <c r="F10" s="88">
        <v>71482.73</v>
      </c>
      <c r="G10" s="87"/>
      <c r="H10" s="87"/>
    </row>
    <row r="11" spans="1:8">
      <c r="A11" s="31"/>
      <c r="B11" s="32"/>
      <c r="C11" s="31"/>
      <c r="D11" s="31"/>
      <c r="E11" s="18" t="s">
        <v>96</v>
      </c>
      <c r="F11" s="88">
        <v>20245.96</v>
      </c>
      <c r="G11" s="87"/>
      <c r="H11" s="87"/>
    </row>
    <row r="12" spans="1:8">
      <c r="A12" s="31"/>
      <c r="B12" s="32"/>
      <c r="C12" s="31"/>
      <c r="D12" s="31"/>
      <c r="E12" s="18" t="s">
        <v>97</v>
      </c>
      <c r="F12" s="88">
        <v>91728.69</v>
      </c>
      <c r="G12" s="87"/>
      <c r="H12" s="87"/>
    </row>
    <row r="13" spans="1:8">
      <c r="A13" s="34"/>
      <c r="B13" s="34"/>
      <c r="C13" s="34"/>
      <c r="D13" s="34"/>
      <c r="E13" s="34"/>
      <c r="F13" s="34"/>
      <c r="G13" s="34"/>
      <c r="H13" s="34"/>
    </row>
    <row r="14" spans="1:8" ht="58.5" customHeight="1">
      <c r="A14" s="89" t="s">
        <v>98</v>
      </c>
      <c r="B14" s="94"/>
      <c r="C14" s="94"/>
      <c r="D14" s="94"/>
      <c r="E14" s="94"/>
      <c r="F14" s="94"/>
      <c r="G14" s="94"/>
      <c r="H14" s="94"/>
    </row>
  </sheetData>
  <mergeCells count="14">
    <mergeCell ref="F12:H12"/>
    <mergeCell ref="A14:H14"/>
    <mergeCell ref="B8:F8"/>
    <mergeCell ref="F10:H10"/>
    <mergeCell ref="F11:H11"/>
    <mergeCell ref="B5:F5"/>
    <mergeCell ref="B6:F6"/>
    <mergeCell ref="B7:F7"/>
    <mergeCell ref="D1:E1"/>
    <mergeCell ref="F1:H1"/>
    <mergeCell ref="D2:E2"/>
    <mergeCell ref="F2:H2"/>
    <mergeCell ref="A3:H3"/>
    <mergeCell ref="B4:F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73DF-379B-49EB-8269-AF5F27AC1FF9}">
  <sheetPr>
    <pageSetUpPr fitToPage="1"/>
  </sheetPr>
  <dimension ref="A1:J114"/>
  <sheetViews>
    <sheetView workbookViewId="0">
      <selection sqref="A1:J113"/>
    </sheetView>
  </sheetViews>
  <sheetFormatPr defaultRowHeight="15"/>
  <cols>
    <col min="1" max="1" width="12.5703125" customWidth="1"/>
    <col min="2" max="2" width="9" bestFit="1" customWidth="1"/>
    <col min="3" max="3" width="7.42578125" bestFit="1" customWidth="1"/>
    <col min="4" max="4" width="37.5703125" customWidth="1"/>
    <col min="5" max="5" width="8.140625" bestFit="1" customWidth="1"/>
    <col min="8" max="8" width="11.5703125" bestFit="1" customWidth="1"/>
  </cols>
  <sheetData>
    <row r="1" spans="1:10">
      <c r="A1" s="18"/>
      <c r="B1" s="18"/>
      <c r="C1" s="18"/>
      <c r="D1" s="18" t="s">
        <v>42</v>
      </c>
      <c r="E1" s="83" t="s">
        <v>43</v>
      </c>
      <c r="F1" s="83"/>
      <c r="G1" s="83" t="s">
        <v>44</v>
      </c>
      <c r="H1" s="83"/>
      <c r="I1" s="83" t="s">
        <v>45</v>
      </c>
      <c r="J1" s="83"/>
    </row>
    <row r="2" spans="1:10">
      <c r="A2" s="18"/>
      <c r="B2" s="18"/>
      <c r="C2" s="18"/>
      <c r="D2" s="18" t="s">
        <v>191</v>
      </c>
      <c r="E2" s="83" t="s">
        <v>99</v>
      </c>
      <c r="F2" s="83"/>
      <c r="G2" s="83" t="s">
        <v>190</v>
      </c>
      <c r="H2" s="83"/>
      <c r="I2" s="83" t="s">
        <v>100</v>
      </c>
      <c r="J2" s="83"/>
    </row>
    <row r="3" spans="1:10">
      <c r="A3" s="97" t="s">
        <v>47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5.5">
      <c r="A4" s="99" t="s">
        <v>48</v>
      </c>
      <c r="B4" s="100" t="s">
        <v>49</v>
      </c>
      <c r="C4" s="99" t="s">
        <v>50</v>
      </c>
      <c r="D4" s="99" t="s">
        <v>51</v>
      </c>
      <c r="E4" s="101" t="s">
        <v>52</v>
      </c>
      <c r="F4" s="100" t="s">
        <v>53</v>
      </c>
      <c r="G4" s="100" t="s">
        <v>54</v>
      </c>
      <c r="H4" s="100" t="s">
        <v>55</v>
      </c>
      <c r="I4" s="100" t="s">
        <v>56</v>
      </c>
      <c r="J4" s="100" t="s">
        <v>57</v>
      </c>
    </row>
    <row r="5" spans="1:10">
      <c r="A5" s="21" t="s">
        <v>58</v>
      </c>
      <c r="B5" s="21"/>
      <c r="C5" s="21"/>
      <c r="D5" s="21" t="s">
        <v>59</v>
      </c>
      <c r="E5" s="21"/>
      <c r="F5" s="22"/>
      <c r="G5" s="21"/>
      <c r="H5" s="21"/>
      <c r="I5" s="23">
        <v>19270.98</v>
      </c>
      <c r="J5" s="24">
        <v>0.21008672422990016</v>
      </c>
    </row>
    <row r="6" spans="1:10" ht="25.5">
      <c r="A6" s="25" t="s">
        <v>60</v>
      </c>
      <c r="B6" s="26" t="s">
        <v>61</v>
      </c>
      <c r="C6" s="25" t="s">
        <v>62</v>
      </c>
      <c r="D6" s="25" t="s">
        <v>63</v>
      </c>
      <c r="E6" s="27" t="s">
        <v>64</v>
      </c>
      <c r="F6" s="26">
        <v>1</v>
      </c>
      <c r="G6" s="28">
        <v>14050</v>
      </c>
      <c r="H6" s="28">
        <v>18033.169999999998</v>
      </c>
      <c r="I6" s="28">
        <v>18033.169999999998</v>
      </c>
      <c r="J6" s="29">
        <v>0.19659247286754014</v>
      </c>
    </row>
    <row r="7" spans="1:10" ht="51">
      <c r="A7" s="25" t="s">
        <v>65</v>
      </c>
      <c r="B7" s="26" t="s">
        <v>66</v>
      </c>
      <c r="C7" s="25" t="s">
        <v>67</v>
      </c>
      <c r="D7" s="25" t="s">
        <v>68</v>
      </c>
      <c r="E7" s="27" t="s">
        <v>69</v>
      </c>
      <c r="F7" s="26">
        <v>3.125</v>
      </c>
      <c r="G7" s="28">
        <v>308.61</v>
      </c>
      <c r="H7" s="28">
        <v>396.1</v>
      </c>
      <c r="I7" s="28">
        <v>1237.81</v>
      </c>
      <c r="J7" s="29">
        <v>1.3494251362360021E-2</v>
      </c>
    </row>
    <row r="8" spans="1:10">
      <c r="A8" s="21" t="s">
        <v>70</v>
      </c>
      <c r="B8" s="21"/>
      <c r="C8" s="21"/>
      <c r="D8" s="21" t="s">
        <v>71</v>
      </c>
      <c r="E8" s="21"/>
      <c r="F8" s="22"/>
      <c r="G8" s="21"/>
      <c r="H8" s="21"/>
      <c r="I8" s="23">
        <v>8348.08</v>
      </c>
      <c r="J8" s="24">
        <v>9.1008385707895753E-2</v>
      </c>
    </row>
    <row r="9" spans="1:10" ht="25.5">
      <c r="A9" s="25" t="s">
        <v>72</v>
      </c>
      <c r="B9" s="26" t="s">
        <v>73</v>
      </c>
      <c r="C9" s="25" t="s">
        <v>62</v>
      </c>
      <c r="D9" s="25" t="s">
        <v>74</v>
      </c>
      <c r="E9" s="27" t="s">
        <v>75</v>
      </c>
      <c r="F9" s="26">
        <v>453.6</v>
      </c>
      <c r="G9" s="28">
        <v>7.33</v>
      </c>
      <c r="H9" s="28">
        <v>9.4</v>
      </c>
      <c r="I9" s="28">
        <v>4263.84</v>
      </c>
      <c r="J9" s="29">
        <v>4.6483166825995223E-2</v>
      </c>
    </row>
    <row r="10" spans="1:10" ht="51">
      <c r="A10" s="25" t="s">
        <v>76</v>
      </c>
      <c r="B10" s="26" t="s">
        <v>77</v>
      </c>
      <c r="C10" s="25" t="s">
        <v>67</v>
      </c>
      <c r="D10" s="25" t="s">
        <v>78</v>
      </c>
      <c r="E10" s="27" t="s">
        <v>69</v>
      </c>
      <c r="F10" s="26">
        <v>117.6</v>
      </c>
      <c r="G10" s="28">
        <v>27.06</v>
      </c>
      <c r="H10" s="28">
        <v>34.729999999999997</v>
      </c>
      <c r="I10" s="28">
        <v>4084.24</v>
      </c>
      <c r="J10" s="29">
        <v>4.4525218881900523E-2</v>
      </c>
    </row>
    <row r="11" spans="1:10">
      <c r="A11" s="21" t="s">
        <v>79</v>
      </c>
      <c r="B11" s="21"/>
      <c r="C11" s="21"/>
      <c r="D11" s="21" t="s">
        <v>80</v>
      </c>
      <c r="E11" s="21"/>
      <c r="F11" s="22"/>
      <c r="G11" s="21"/>
      <c r="H11" s="21"/>
      <c r="I11" s="23">
        <v>43373.23</v>
      </c>
      <c r="J11" s="24">
        <v>0.47284257520738604</v>
      </c>
    </row>
    <row r="12" spans="1:10" ht="76.5">
      <c r="A12" s="25" t="s">
        <v>81</v>
      </c>
      <c r="B12" s="26" t="s">
        <v>82</v>
      </c>
      <c r="C12" s="25" t="s">
        <v>67</v>
      </c>
      <c r="D12" s="25" t="s">
        <v>83</v>
      </c>
      <c r="E12" s="27" t="s">
        <v>69</v>
      </c>
      <c r="F12" s="26">
        <v>453.6</v>
      </c>
      <c r="G12" s="28">
        <v>74.5</v>
      </c>
      <c r="H12" s="28">
        <v>95.62</v>
      </c>
      <c r="I12" s="28">
        <v>43373.23</v>
      </c>
      <c r="J12" s="29">
        <v>0.47284257520738604</v>
      </c>
    </row>
    <row r="13" spans="1:10">
      <c r="A13" s="21" t="s">
        <v>84</v>
      </c>
      <c r="B13" s="21"/>
      <c r="C13" s="21"/>
      <c r="D13" s="21" t="s">
        <v>85</v>
      </c>
      <c r="E13" s="21"/>
      <c r="F13" s="22"/>
      <c r="G13" s="21"/>
      <c r="H13" s="21"/>
      <c r="I13" s="23">
        <v>20736.400000000001</v>
      </c>
      <c r="J13" s="24">
        <v>0.22606231485481806</v>
      </c>
    </row>
    <row r="14" spans="1:10" ht="25.5">
      <c r="A14" s="25" t="s">
        <v>86</v>
      </c>
      <c r="B14" s="26" t="s">
        <v>87</v>
      </c>
      <c r="C14" s="25" t="s">
        <v>62</v>
      </c>
      <c r="D14" s="25" t="s">
        <v>88</v>
      </c>
      <c r="E14" s="27" t="s">
        <v>69</v>
      </c>
      <c r="F14" s="26">
        <v>940</v>
      </c>
      <c r="G14" s="28">
        <v>1.78</v>
      </c>
      <c r="H14" s="28">
        <v>2.2799999999999998</v>
      </c>
      <c r="I14" s="28">
        <v>2143.1999999999998</v>
      </c>
      <c r="J14" s="29">
        <v>2.3364554753807124E-2</v>
      </c>
    </row>
    <row r="15" spans="1:10" ht="25.5">
      <c r="A15" s="25" t="s">
        <v>89</v>
      </c>
      <c r="B15" s="26" t="s">
        <v>90</v>
      </c>
      <c r="C15" s="25" t="s">
        <v>62</v>
      </c>
      <c r="D15" s="25" t="s">
        <v>91</v>
      </c>
      <c r="E15" s="27" t="s">
        <v>69</v>
      </c>
      <c r="F15" s="26">
        <v>940</v>
      </c>
      <c r="G15" s="28">
        <v>3.54</v>
      </c>
      <c r="H15" s="28">
        <v>4.54</v>
      </c>
      <c r="I15" s="28">
        <v>4267.6000000000004</v>
      </c>
      <c r="J15" s="29">
        <v>4.6524157272931729E-2</v>
      </c>
    </row>
    <row r="16" spans="1:10" ht="38.25">
      <c r="A16" s="25" t="s">
        <v>92</v>
      </c>
      <c r="B16" s="26" t="s">
        <v>93</v>
      </c>
      <c r="C16" s="25" t="s">
        <v>67</v>
      </c>
      <c r="D16" s="25" t="s">
        <v>94</v>
      </c>
      <c r="E16" s="27" t="s">
        <v>69</v>
      </c>
      <c r="F16" s="26">
        <v>940</v>
      </c>
      <c r="G16" s="28">
        <v>11.88</v>
      </c>
      <c r="H16" s="28">
        <v>15.24</v>
      </c>
      <c r="I16" s="28">
        <v>14325.6</v>
      </c>
      <c r="J16" s="29">
        <v>0.15617360282807921</v>
      </c>
    </row>
    <row r="17" spans="1:10">
      <c r="A17" s="30"/>
      <c r="B17" s="30"/>
      <c r="C17" s="30"/>
      <c r="D17" s="30"/>
      <c r="E17" s="30"/>
      <c r="F17" s="30"/>
      <c r="G17" s="30"/>
      <c r="H17" s="30"/>
      <c r="I17" s="30"/>
      <c r="J17" s="30"/>
    </row>
    <row r="18" spans="1:10">
      <c r="A18" s="87"/>
      <c r="B18" s="87"/>
      <c r="C18" s="87"/>
      <c r="D18" s="32"/>
      <c r="E18" s="31"/>
      <c r="F18" s="83" t="s">
        <v>95</v>
      </c>
      <c r="G18" s="87"/>
      <c r="H18" s="88">
        <v>71482.73</v>
      </c>
      <c r="I18" s="87"/>
      <c r="J18" s="87"/>
    </row>
    <row r="19" spans="1:10">
      <c r="A19" s="87"/>
      <c r="B19" s="87"/>
      <c r="C19" s="87"/>
      <c r="D19" s="32"/>
      <c r="E19" s="31"/>
      <c r="F19" s="83" t="s">
        <v>96</v>
      </c>
      <c r="G19" s="87"/>
      <c r="H19" s="88">
        <v>20245.96</v>
      </c>
      <c r="I19" s="87"/>
      <c r="J19" s="87"/>
    </row>
    <row r="20" spans="1:10">
      <c r="A20" s="87"/>
      <c r="B20" s="87"/>
      <c r="C20" s="87"/>
      <c r="D20" s="32"/>
      <c r="E20" s="31"/>
      <c r="F20" s="83" t="s">
        <v>97</v>
      </c>
      <c r="G20" s="87"/>
      <c r="H20" s="88">
        <v>91728.69</v>
      </c>
      <c r="I20" s="87"/>
      <c r="J20" s="87"/>
    </row>
    <row r="21" spans="1:10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ht="62.25" customHeight="1">
      <c r="A22" s="89" t="s">
        <v>98</v>
      </c>
      <c r="B22" s="102"/>
      <c r="C22" s="102"/>
      <c r="D22" s="102"/>
      <c r="E22" s="102"/>
      <c r="F22" s="102"/>
      <c r="G22" s="102"/>
      <c r="H22" s="102"/>
      <c r="I22" s="102"/>
      <c r="J22" s="102"/>
    </row>
    <row r="23" spans="1:10">
      <c r="A23" s="103"/>
      <c r="B23" s="103"/>
      <c r="C23" s="103"/>
      <c r="D23" s="103"/>
      <c r="E23" s="103"/>
      <c r="F23" s="103"/>
      <c r="G23" s="103"/>
      <c r="H23" s="103"/>
      <c r="I23" s="103"/>
      <c r="J23" s="103"/>
    </row>
    <row r="24" spans="1:10">
      <c r="A24" s="103"/>
      <c r="B24" s="103"/>
      <c r="C24" s="103"/>
      <c r="D24" s="103"/>
      <c r="E24" s="103"/>
      <c r="F24" s="103"/>
      <c r="G24" s="103"/>
      <c r="H24" s="103"/>
      <c r="I24" s="103"/>
      <c r="J24" s="103"/>
    </row>
    <row r="25" spans="1:10">
      <c r="A25" s="103"/>
      <c r="B25" s="103"/>
      <c r="C25" s="103"/>
      <c r="D25" s="103"/>
      <c r="E25" s="103"/>
      <c r="F25" s="103"/>
      <c r="G25" s="103"/>
      <c r="H25" s="103"/>
      <c r="I25" s="103"/>
      <c r="J25" s="103"/>
    </row>
    <row r="26" spans="1:10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0">
      <c r="A27" s="103"/>
      <c r="B27" s="103"/>
      <c r="C27" s="103"/>
      <c r="D27" s="103"/>
      <c r="E27" s="103"/>
      <c r="F27" s="103"/>
      <c r="G27" s="103"/>
      <c r="H27" s="103"/>
      <c r="I27" s="103"/>
      <c r="J27" s="103"/>
    </row>
    <row r="28" spans="1:10">
      <c r="A28" s="103"/>
      <c r="B28" s="103"/>
      <c r="C28" s="103"/>
      <c r="D28" s="103"/>
      <c r="E28" s="103"/>
      <c r="F28" s="103"/>
      <c r="G28" s="103"/>
      <c r="H28" s="103"/>
      <c r="I28" s="103"/>
      <c r="J28" s="103"/>
    </row>
    <row r="29" spans="1:10">
      <c r="A29" s="18"/>
      <c r="B29" s="18"/>
      <c r="C29" s="83" t="s">
        <v>42</v>
      </c>
      <c r="D29" s="83"/>
      <c r="E29" s="83" t="s">
        <v>43</v>
      </c>
      <c r="F29" s="83"/>
      <c r="G29" s="83" t="s">
        <v>44</v>
      </c>
      <c r="H29" s="83"/>
      <c r="I29" s="83" t="s">
        <v>45</v>
      </c>
      <c r="J29" s="83"/>
    </row>
    <row r="30" spans="1:10">
      <c r="A30" s="18"/>
      <c r="B30" s="18"/>
      <c r="C30" s="83" t="s">
        <v>46</v>
      </c>
      <c r="D30" s="83"/>
      <c r="E30" s="83" t="s">
        <v>99</v>
      </c>
      <c r="F30" s="83"/>
      <c r="G30" s="83" t="s">
        <v>190</v>
      </c>
      <c r="H30" s="83"/>
      <c r="I30" s="83" t="s">
        <v>100</v>
      </c>
      <c r="J30" s="83"/>
    </row>
    <row r="31" spans="1:10">
      <c r="A31" s="97" t="s">
        <v>101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>
      <c r="A32" s="21" t="s">
        <v>58</v>
      </c>
      <c r="B32" s="21"/>
      <c r="C32" s="21"/>
      <c r="D32" s="21" t="s">
        <v>59</v>
      </c>
      <c r="E32" s="21"/>
      <c r="F32" s="81"/>
      <c r="G32" s="81"/>
      <c r="H32" s="22"/>
      <c r="I32" s="21"/>
      <c r="J32" s="23">
        <v>19270.98</v>
      </c>
    </row>
    <row r="33" spans="1:10" ht="25.5">
      <c r="A33" s="99" t="s">
        <v>60</v>
      </c>
      <c r="B33" s="100" t="s">
        <v>49</v>
      </c>
      <c r="C33" s="99" t="s">
        <v>50</v>
      </c>
      <c r="D33" s="99" t="s">
        <v>51</v>
      </c>
      <c r="E33" s="104" t="s">
        <v>102</v>
      </c>
      <c r="F33" s="104"/>
      <c r="G33" s="101" t="s">
        <v>52</v>
      </c>
      <c r="H33" s="100" t="s">
        <v>53</v>
      </c>
      <c r="I33" s="100" t="s">
        <v>54</v>
      </c>
      <c r="J33" s="100" t="s">
        <v>56</v>
      </c>
    </row>
    <row r="34" spans="1:10" ht="25.5">
      <c r="A34" s="25" t="s">
        <v>103</v>
      </c>
      <c r="B34" s="26" t="s">
        <v>61</v>
      </c>
      <c r="C34" s="25" t="s">
        <v>62</v>
      </c>
      <c r="D34" s="25" t="s">
        <v>63</v>
      </c>
      <c r="E34" s="92" t="s">
        <v>104</v>
      </c>
      <c r="F34" s="92"/>
      <c r="G34" s="27" t="s">
        <v>64</v>
      </c>
      <c r="H34" s="35">
        <v>1</v>
      </c>
      <c r="I34" s="28">
        <v>14050</v>
      </c>
      <c r="J34" s="28">
        <v>14050</v>
      </c>
    </row>
    <row r="35" spans="1:10" ht="25.5">
      <c r="A35" s="36" t="s">
        <v>105</v>
      </c>
      <c r="B35" s="37" t="s">
        <v>106</v>
      </c>
      <c r="C35" s="36" t="s">
        <v>67</v>
      </c>
      <c r="D35" s="36" t="s">
        <v>107</v>
      </c>
      <c r="E35" s="93" t="s">
        <v>104</v>
      </c>
      <c r="F35" s="93"/>
      <c r="G35" s="38" t="s">
        <v>108</v>
      </c>
      <c r="H35" s="39">
        <v>120</v>
      </c>
      <c r="I35" s="40">
        <v>53.55</v>
      </c>
      <c r="J35" s="40">
        <v>6426</v>
      </c>
    </row>
    <row r="36" spans="1:10" ht="25.5">
      <c r="A36" s="36" t="s">
        <v>105</v>
      </c>
      <c r="B36" s="37" t="s">
        <v>109</v>
      </c>
      <c r="C36" s="36" t="s">
        <v>67</v>
      </c>
      <c r="D36" s="36" t="s">
        <v>110</v>
      </c>
      <c r="E36" s="93" t="s">
        <v>104</v>
      </c>
      <c r="F36" s="93"/>
      <c r="G36" s="38" t="s">
        <v>108</v>
      </c>
      <c r="H36" s="39">
        <v>80</v>
      </c>
      <c r="I36" s="40">
        <v>95.3</v>
      </c>
      <c r="J36" s="40">
        <v>7624</v>
      </c>
    </row>
    <row r="37" spans="1:10" ht="25.5">
      <c r="A37" s="41"/>
      <c r="B37" s="41"/>
      <c r="C37" s="41"/>
      <c r="D37" s="41"/>
      <c r="E37" s="41" t="s">
        <v>111</v>
      </c>
      <c r="F37" s="42">
        <v>13552</v>
      </c>
      <c r="G37" s="41" t="s">
        <v>112</v>
      </c>
      <c r="H37" s="42">
        <v>0</v>
      </c>
      <c r="I37" s="41" t="s">
        <v>113</v>
      </c>
      <c r="J37" s="42">
        <v>13552</v>
      </c>
    </row>
    <row r="38" spans="1:10" ht="25.5">
      <c r="A38" s="41"/>
      <c r="B38" s="41"/>
      <c r="C38" s="41"/>
      <c r="D38" s="41"/>
      <c r="E38" s="41" t="s">
        <v>114</v>
      </c>
      <c r="F38" s="42">
        <v>3983.17</v>
      </c>
      <c r="G38" s="41"/>
      <c r="H38" s="90" t="s">
        <v>115</v>
      </c>
      <c r="I38" s="90"/>
      <c r="J38" s="42">
        <v>18033.169999999998</v>
      </c>
    </row>
    <row r="39" spans="1:10" ht="26.25" thickBot="1">
      <c r="A39" s="31"/>
      <c r="B39" s="31"/>
      <c r="C39" s="31"/>
      <c r="D39" s="31"/>
      <c r="E39" s="31"/>
      <c r="F39" s="31"/>
      <c r="G39" s="31" t="s">
        <v>116</v>
      </c>
      <c r="H39" s="43">
        <v>1</v>
      </c>
      <c r="I39" s="31" t="s">
        <v>117</v>
      </c>
      <c r="J39" s="33">
        <v>18033.169999999998</v>
      </c>
    </row>
    <row r="40" spans="1:10" ht="15.75" thickTop="1">
      <c r="A40" s="44"/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25.5">
      <c r="A41" s="99" t="s">
        <v>65</v>
      </c>
      <c r="B41" s="100" t="s">
        <v>49</v>
      </c>
      <c r="C41" s="99" t="s">
        <v>50</v>
      </c>
      <c r="D41" s="99" t="s">
        <v>51</v>
      </c>
      <c r="E41" s="104" t="s">
        <v>102</v>
      </c>
      <c r="F41" s="104"/>
      <c r="G41" s="101" t="s">
        <v>52</v>
      </c>
      <c r="H41" s="100" t="s">
        <v>53</v>
      </c>
      <c r="I41" s="100" t="s">
        <v>54</v>
      </c>
      <c r="J41" s="100" t="s">
        <v>56</v>
      </c>
    </row>
    <row r="42" spans="1:10" ht="51">
      <c r="A42" s="25" t="s">
        <v>103</v>
      </c>
      <c r="B42" s="26" t="s">
        <v>66</v>
      </c>
      <c r="C42" s="25" t="s">
        <v>67</v>
      </c>
      <c r="D42" s="25" t="s">
        <v>68</v>
      </c>
      <c r="E42" s="92" t="s">
        <v>118</v>
      </c>
      <c r="F42" s="92"/>
      <c r="G42" s="27" t="s">
        <v>69</v>
      </c>
      <c r="H42" s="35">
        <v>1</v>
      </c>
      <c r="I42" s="28">
        <v>308.61</v>
      </c>
      <c r="J42" s="28">
        <v>308.61</v>
      </c>
    </row>
    <row r="43" spans="1:10" ht="25.5">
      <c r="A43" s="36" t="s">
        <v>105</v>
      </c>
      <c r="B43" s="37" t="s">
        <v>119</v>
      </c>
      <c r="C43" s="36" t="s">
        <v>67</v>
      </c>
      <c r="D43" s="36" t="s">
        <v>120</v>
      </c>
      <c r="E43" s="93" t="s">
        <v>121</v>
      </c>
      <c r="F43" s="93"/>
      <c r="G43" s="38" t="s">
        <v>69</v>
      </c>
      <c r="H43" s="39">
        <v>0.5</v>
      </c>
      <c r="I43" s="40">
        <v>21.6</v>
      </c>
      <c r="J43" s="40">
        <v>10.8</v>
      </c>
    </row>
    <row r="44" spans="1:10" ht="25.5">
      <c r="A44" s="36" t="s">
        <v>105</v>
      </c>
      <c r="B44" s="37" t="s">
        <v>122</v>
      </c>
      <c r="C44" s="36" t="s">
        <v>67</v>
      </c>
      <c r="D44" s="36" t="s">
        <v>123</v>
      </c>
      <c r="E44" s="93" t="s">
        <v>104</v>
      </c>
      <c r="F44" s="93"/>
      <c r="G44" s="38" t="s">
        <v>108</v>
      </c>
      <c r="H44" s="39">
        <v>0.37290000000000001</v>
      </c>
      <c r="I44" s="40">
        <v>22.62</v>
      </c>
      <c r="J44" s="40">
        <v>8.43</v>
      </c>
    </row>
    <row r="45" spans="1:10" ht="25.5">
      <c r="A45" s="36" t="s">
        <v>105</v>
      </c>
      <c r="B45" s="37" t="s">
        <v>124</v>
      </c>
      <c r="C45" s="36" t="s">
        <v>67</v>
      </c>
      <c r="D45" s="36" t="s">
        <v>125</v>
      </c>
      <c r="E45" s="93" t="s">
        <v>104</v>
      </c>
      <c r="F45" s="93"/>
      <c r="G45" s="38" t="s">
        <v>108</v>
      </c>
      <c r="H45" s="39">
        <v>1.1186</v>
      </c>
      <c r="I45" s="40">
        <v>18.34</v>
      </c>
      <c r="J45" s="40">
        <v>20.51</v>
      </c>
    </row>
    <row r="46" spans="1:10" ht="38.25">
      <c r="A46" s="45" t="s">
        <v>126</v>
      </c>
      <c r="B46" s="46" t="s">
        <v>127</v>
      </c>
      <c r="C46" s="45" t="s">
        <v>67</v>
      </c>
      <c r="D46" s="45" t="s">
        <v>128</v>
      </c>
      <c r="E46" s="91" t="s">
        <v>129</v>
      </c>
      <c r="F46" s="91"/>
      <c r="G46" s="47" t="s">
        <v>130</v>
      </c>
      <c r="H46" s="48">
        <v>3.2082999999999999</v>
      </c>
      <c r="I46" s="49">
        <v>5.68</v>
      </c>
      <c r="J46" s="49">
        <v>18.22</v>
      </c>
    </row>
    <row r="47" spans="1:10" ht="51">
      <c r="A47" s="45" t="s">
        <v>126</v>
      </c>
      <c r="B47" s="46" t="s">
        <v>131</v>
      </c>
      <c r="C47" s="45" t="s">
        <v>67</v>
      </c>
      <c r="D47" s="45" t="s">
        <v>132</v>
      </c>
      <c r="E47" s="91" t="s">
        <v>129</v>
      </c>
      <c r="F47" s="91"/>
      <c r="G47" s="47" t="s">
        <v>69</v>
      </c>
      <c r="H47" s="48">
        <v>1</v>
      </c>
      <c r="I47" s="49">
        <v>250</v>
      </c>
      <c r="J47" s="49">
        <v>250</v>
      </c>
    </row>
    <row r="48" spans="1:10" ht="25.5">
      <c r="A48" s="45" t="s">
        <v>126</v>
      </c>
      <c r="B48" s="46" t="s">
        <v>133</v>
      </c>
      <c r="C48" s="45" t="s">
        <v>67</v>
      </c>
      <c r="D48" s="45" t="s">
        <v>134</v>
      </c>
      <c r="E48" s="91" t="s">
        <v>129</v>
      </c>
      <c r="F48" s="91"/>
      <c r="G48" s="47" t="s">
        <v>135</v>
      </c>
      <c r="H48" s="48">
        <v>1.1299999999999999E-2</v>
      </c>
      <c r="I48" s="49">
        <v>35.6</v>
      </c>
      <c r="J48" s="49">
        <v>0.4</v>
      </c>
    </row>
    <row r="49" spans="1:10" ht="25.5">
      <c r="A49" s="45" t="s">
        <v>126</v>
      </c>
      <c r="B49" s="46" t="s">
        <v>136</v>
      </c>
      <c r="C49" s="45" t="s">
        <v>67</v>
      </c>
      <c r="D49" s="45" t="s">
        <v>137</v>
      </c>
      <c r="E49" s="91" t="s">
        <v>129</v>
      </c>
      <c r="F49" s="91"/>
      <c r="G49" s="47" t="s">
        <v>135</v>
      </c>
      <c r="H49" s="48">
        <v>1.32E-2</v>
      </c>
      <c r="I49" s="49">
        <v>19.079999999999998</v>
      </c>
      <c r="J49" s="49">
        <v>0.25</v>
      </c>
    </row>
    <row r="50" spans="1:10" ht="25.5">
      <c r="A50" s="41"/>
      <c r="B50" s="41"/>
      <c r="C50" s="41"/>
      <c r="D50" s="41"/>
      <c r="E50" s="41" t="s">
        <v>111</v>
      </c>
      <c r="F50" s="42">
        <v>25.1</v>
      </c>
      <c r="G50" s="41" t="s">
        <v>112</v>
      </c>
      <c r="H50" s="42">
        <v>0</v>
      </c>
      <c r="I50" s="41" t="s">
        <v>113</v>
      </c>
      <c r="J50" s="42">
        <v>25.1</v>
      </c>
    </row>
    <row r="51" spans="1:10" ht="25.5">
      <c r="A51" s="41"/>
      <c r="B51" s="41"/>
      <c r="C51" s="41"/>
      <c r="D51" s="41"/>
      <c r="E51" s="41" t="s">
        <v>114</v>
      </c>
      <c r="F51" s="42">
        <v>87.49</v>
      </c>
      <c r="G51" s="41"/>
      <c r="H51" s="90" t="s">
        <v>115</v>
      </c>
      <c r="I51" s="90"/>
      <c r="J51" s="42">
        <v>396.1</v>
      </c>
    </row>
    <row r="52" spans="1:10" ht="26.25" thickBot="1">
      <c r="A52" s="31"/>
      <c r="B52" s="31"/>
      <c r="C52" s="31"/>
      <c r="D52" s="31"/>
      <c r="E52" s="31"/>
      <c r="F52" s="31"/>
      <c r="G52" s="31" t="s">
        <v>116</v>
      </c>
      <c r="H52" s="43">
        <v>3.125</v>
      </c>
      <c r="I52" s="31" t="s">
        <v>117</v>
      </c>
      <c r="J52" s="33">
        <v>1237.81</v>
      </c>
    </row>
    <row r="53" spans="1:10" ht="15.75" thickTop="1">
      <c r="A53" s="44"/>
      <c r="B53" s="44"/>
      <c r="C53" s="44"/>
      <c r="D53" s="44"/>
      <c r="E53" s="44"/>
      <c r="F53" s="44"/>
      <c r="G53" s="44"/>
      <c r="H53" s="44"/>
      <c r="I53" s="44"/>
      <c r="J53" s="44"/>
    </row>
    <row r="54" spans="1:10">
      <c r="A54" s="21" t="s">
        <v>70</v>
      </c>
      <c r="B54" s="21"/>
      <c r="C54" s="21"/>
      <c r="D54" s="21" t="s">
        <v>71</v>
      </c>
      <c r="E54" s="21"/>
      <c r="F54" s="81"/>
      <c r="G54" s="81"/>
      <c r="H54" s="22"/>
      <c r="I54" s="21"/>
      <c r="J54" s="23">
        <v>8348.08</v>
      </c>
    </row>
    <row r="55" spans="1:10" ht="25.5">
      <c r="A55" s="99" t="s">
        <v>72</v>
      </c>
      <c r="B55" s="100" t="s">
        <v>49</v>
      </c>
      <c r="C55" s="99" t="s">
        <v>50</v>
      </c>
      <c r="D55" s="99" t="s">
        <v>51</v>
      </c>
      <c r="E55" s="104" t="s">
        <v>102</v>
      </c>
      <c r="F55" s="104"/>
      <c r="G55" s="101" t="s">
        <v>52</v>
      </c>
      <c r="H55" s="100" t="s">
        <v>53</v>
      </c>
      <c r="I55" s="100" t="s">
        <v>54</v>
      </c>
      <c r="J55" s="100" t="s">
        <v>56</v>
      </c>
    </row>
    <row r="56" spans="1:10" ht="25.5">
      <c r="A56" s="25" t="s">
        <v>103</v>
      </c>
      <c r="B56" s="26" t="s">
        <v>73</v>
      </c>
      <c r="C56" s="25" t="s">
        <v>62</v>
      </c>
      <c r="D56" s="25" t="s">
        <v>74</v>
      </c>
      <c r="E56" s="92" t="s">
        <v>138</v>
      </c>
      <c r="F56" s="92"/>
      <c r="G56" s="27" t="s">
        <v>75</v>
      </c>
      <c r="H56" s="35">
        <v>1</v>
      </c>
      <c r="I56" s="28">
        <v>7.33</v>
      </c>
      <c r="J56" s="28">
        <v>7.33</v>
      </c>
    </row>
    <row r="57" spans="1:10" ht="25.5">
      <c r="A57" s="36" t="s">
        <v>105</v>
      </c>
      <c r="B57" s="37" t="s">
        <v>124</v>
      </c>
      <c r="C57" s="36" t="s">
        <v>67</v>
      </c>
      <c r="D57" s="36" t="s">
        <v>125</v>
      </c>
      <c r="E57" s="93" t="s">
        <v>104</v>
      </c>
      <c r="F57" s="93"/>
      <c r="G57" s="38" t="s">
        <v>108</v>
      </c>
      <c r="H57" s="39">
        <v>0.4</v>
      </c>
      <c r="I57" s="40">
        <v>18.34</v>
      </c>
      <c r="J57" s="40">
        <v>7.33</v>
      </c>
    </row>
    <row r="58" spans="1:10" ht="25.5">
      <c r="A58" s="41"/>
      <c r="B58" s="41"/>
      <c r="C58" s="41"/>
      <c r="D58" s="41"/>
      <c r="E58" s="41" t="s">
        <v>111</v>
      </c>
      <c r="F58" s="42">
        <v>5.24</v>
      </c>
      <c r="G58" s="41" t="s">
        <v>112</v>
      </c>
      <c r="H58" s="42">
        <v>0</v>
      </c>
      <c r="I58" s="41" t="s">
        <v>113</v>
      </c>
      <c r="J58" s="42">
        <v>5.24</v>
      </c>
    </row>
    <row r="59" spans="1:10" ht="25.5">
      <c r="A59" s="41"/>
      <c r="B59" s="41"/>
      <c r="C59" s="41"/>
      <c r="D59" s="41"/>
      <c r="E59" s="41" t="s">
        <v>114</v>
      </c>
      <c r="F59" s="42">
        <v>2.0699999999999998</v>
      </c>
      <c r="G59" s="41"/>
      <c r="H59" s="90" t="s">
        <v>115</v>
      </c>
      <c r="I59" s="90"/>
      <c r="J59" s="42">
        <v>9.4</v>
      </c>
    </row>
    <row r="60" spans="1:10" ht="26.25" thickBot="1">
      <c r="A60" s="31"/>
      <c r="B60" s="31"/>
      <c r="C60" s="31"/>
      <c r="D60" s="31"/>
      <c r="E60" s="31"/>
      <c r="F60" s="31"/>
      <c r="G60" s="31" t="s">
        <v>116</v>
      </c>
      <c r="H60" s="43">
        <v>453.6</v>
      </c>
      <c r="I60" s="31" t="s">
        <v>117</v>
      </c>
      <c r="J60" s="33">
        <v>4263.84</v>
      </c>
    </row>
    <row r="61" spans="1:10" ht="15.75" thickTop="1">
      <c r="A61" s="44"/>
      <c r="B61" s="44"/>
      <c r="C61" s="44"/>
      <c r="D61" s="44"/>
      <c r="E61" s="44"/>
      <c r="F61" s="44"/>
      <c r="G61" s="44"/>
      <c r="H61" s="44"/>
      <c r="I61" s="44"/>
      <c r="J61" s="44"/>
    </row>
    <row r="62" spans="1:10" ht="25.5">
      <c r="A62" s="99" t="s">
        <v>76</v>
      </c>
      <c r="B62" s="100" t="s">
        <v>49</v>
      </c>
      <c r="C62" s="99" t="s">
        <v>50</v>
      </c>
      <c r="D62" s="99" t="s">
        <v>51</v>
      </c>
      <c r="E62" s="104" t="s">
        <v>102</v>
      </c>
      <c r="F62" s="104"/>
      <c r="G62" s="101" t="s">
        <v>52</v>
      </c>
      <c r="H62" s="100" t="s">
        <v>53</v>
      </c>
      <c r="I62" s="100" t="s">
        <v>54</v>
      </c>
      <c r="J62" s="100" t="s">
        <v>56</v>
      </c>
    </row>
    <row r="63" spans="1:10" ht="51">
      <c r="A63" s="25" t="s">
        <v>103</v>
      </c>
      <c r="B63" s="26" t="s">
        <v>77</v>
      </c>
      <c r="C63" s="25" t="s">
        <v>67</v>
      </c>
      <c r="D63" s="25" t="s">
        <v>78</v>
      </c>
      <c r="E63" s="92" t="s">
        <v>139</v>
      </c>
      <c r="F63" s="92"/>
      <c r="G63" s="27" t="s">
        <v>69</v>
      </c>
      <c r="H63" s="35">
        <v>1</v>
      </c>
      <c r="I63" s="28">
        <v>27.06</v>
      </c>
      <c r="J63" s="28">
        <v>27.06</v>
      </c>
    </row>
    <row r="64" spans="1:10" ht="25.5">
      <c r="A64" s="36" t="s">
        <v>105</v>
      </c>
      <c r="B64" s="37" t="s">
        <v>140</v>
      </c>
      <c r="C64" s="36" t="s">
        <v>67</v>
      </c>
      <c r="D64" s="36" t="s">
        <v>141</v>
      </c>
      <c r="E64" s="93" t="s">
        <v>104</v>
      </c>
      <c r="F64" s="93"/>
      <c r="G64" s="38" t="s">
        <v>108</v>
      </c>
      <c r="H64" s="39">
        <v>0.13619999999999999</v>
      </c>
      <c r="I64" s="40">
        <v>19.11</v>
      </c>
      <c r="J64" s="40">
        <v>2.6</v>
      </c>
    </row>
    <row r="65" spans="1:10" ht="25.5">
      <c r="A65" s="36" t="s">
        <v>105</v>
      </c>
      <c r="B65" s="37" t="s">
        <v>142</v>
      </c>
      <c r="C65" s="36" t="s">
        <v>67</v>
      </c>
      <c r="D65" s="36" t="s">
        <v>143</v>
      </c>
      <c r="E65" s="93" t="s">
        <v>104</v>
      </c>
      <c r="F65" s="93"/>
      <c r="G65" s="38" t="s">
        <v>108</v>
      </c>
      <c r="H65" s="39">
        <v>0.60389999999999999</v>
      </c>
      <c r="I65" s="40">
        <v>20.8</v>
      </c>
      <c r="J65" s="40">
        <v>12.56</v>
      </c>
    </row>
    <row r="66" spans="1:10" ht="51">
      <c r="A66" s="45" t="s">
        <v>126</v>
      </c>
      <c r="B66" s="46" t="s">
        <v>144</v>
      </c>
      <c r="C66" s="45" t="s">
        <v>67</v>
      </c>
      <c r="D66" s="45" t="s">
        <v>145</v>
      </c>
      <c r="E66" s="91" t="s">
        <v>129</v>
      </c>
      <c r="F66" s="91"/>
      <c r="G66" s="47" t="s">
        <v>135</v>
      </c>
      <c r="H66" s="48">
        <v>3.4615</v>
      </c>
      <c r="I66" s="49">
        <v>3.44</v>
      </c>
      <c r="J66" s="49">
        <v>11.9</v>
      </c>
    </row>
    <row r="67" spans="1:10" ht="25.5">
      <c r="A67" s="41"/>
      <c r="B67" s="41"/>
      <c r="C67" s="41"/>
      <c r="D67" s="41"/>
      <c r="E67" s="41" t="s">
        <v>111</v>
      </c>
      <c r="F67" s="42">
        <v>11.22</v>
      </c>
      <c r="G67" s="41" t="s">
        <v>112</v>
      </c>
      <c r="H67" s="42">
        <v>0</v>
      </c>
      <c r="I67" s="41" t="s">
        <v>113</v>
      </c>
      <c r="J67" s="42">
        <v>11.22</v>
      </c>
    </row>
    <row r="68" spans="1:10" ht="25.5">
      <c r="A68" s="41"/>
      <c r="B68" s="41"/>
      <c r="C68" s="41"/>
      <c r="D68" s="41"/>
      <c r="E68" s="41" t="s">
        <v>114</v>
      </c>
      <c r="F68" s="42">
        <v>7.67</v>
      </c>
      <c r="G68" s="41"/>
      <c r="H68" s="90" t="s">
        <v>115</v>
      </c>
      <c r="I68" s="90"/>
      <c r="J68" s="42">
        <v>34.729999999999997</v>
      </c>
    </row>
    <row r="69" spans="1:10" ht="26.25" thickBot="1">
      <c r="A69" s="31"/>
      <c r="B69" s="31"/>
      <c r="C69" s="31"/>
      <c r="D69" s="31"/>
      <c r="E69" s="31"/>
      <c r="F69" s="31"/>
      <c r="G69" s="31" t="s">
        <v>116</v>
      </c>
      <c r="H69" s="43">
        <v>117.6</v>
      </c>
      <c r="I69" s="31" t="s">
        <v>117</v>
      </c>
      <c r="J69" s="33">
        <v>4084.24</v>
      </c>
    </row>
    <row r="70" spans="1:10" ht="15.75" thickTop="1">
      <c r="A70" s="44"/>
      <c r="B70" s="44"/>
      <c r="C70" s="44"/>
      <c r="D70" s="44"/>
      <c r="E70" s="44"/>
      <c r="F70" s="44"/>
      <c r="G70" s="44"/>
      <c r="H70" s="44"/>
      <c r="I70" s="44"/>
      <c r="J70" s="44"/>
    </row>
    <row r="71" spans="1:10">
      <c r="A71" s="21" t="s">
        <v>79</v>
      </c>
      <c r="B71" s="21"/>
      <c r="C71" s="21"/>
      <c r="D71" s="21" t="s">
        <v>80</v>
      </c>
      <c r="E71" s="21"/>
      <c r="F71" s="81"/>
      <c r="G71" s="81"/>
      <c r="H71" s="22"/>
      <c r="I71" s="21"/>
      <c r="J71" s="23">
        <v>43373.23</v>
      </c>
    </row>
    <row r="72" spans="1:10" ht="25.5">
      <c r="A72" s="99" t="s">
        <v>81</v>
      </c>
      <c r="B72" s="100" t="s">
        <v>49</v>
      </c>
      <c r="C72" s="99" t="s">
        <v>50</v>
      </c>
      <c r="D72" s="99" t="s">
        <v>51</v>
      </c>
      <c r="E72" s="104" t="s">
        <v>102</v>
      </c>
      <c r="F72" s="104"/>
      <c r="G72" s="101" t="s">
        <v>52</v>
      </c>
      <c r="H72" s="100" t="s">
        <v>53</v>
      </c>
      <c r="I72" s="100" t="s">
        <v>54</v>
      </c>
      <c r="J72" s="100" t="s">
        <v>56</v>
      </c>
    </row>
    <row r="73" spans="1:10" ht="76.5">
      <c r="A73" s="25" t="s">
        <v>103</v>
      </c>
      <c r="B73" s="26" t="s">
        <v>82</v>
      </c>
      <c r="C73" s="25" t="s">
        <v>67</v>
      </c>
      <c r="D73" s="25" t="s">
        <v>83</v>
      </c>
      <c r="E73" s="92" t="s">
        <v>138</v>
      </c>
      <c r="F73" s="92"/>
      <c r="G73" s="27" t="s">
        <v>69</v>
      </c>
      <c r="H73" s="35">
        <v>1</v>
      </c>
      <c r="I73" s="28">
        <v>74.5</v>
      </c>
      <c r="J73" s="28">
        <v>74.5</v>
      </c>
    </row>
    <row r="74" spans="1:10" ht="25.5">
      <c r="A74" s="36" t="s">
        <v>105</v>
      </c>
      <c r="B74" s="37" t="s">
        <v>146</v>
      </c>
      <c r="C74" s="36" t="s">
        <v>67</v>
      </c>
      <c r="D74" s="36" t="s">
        <v>147</v>
      </c>
      <c r="E74" s="93" t="s">
        <v>104</v>
      </c>
      <c r="F74" s="93"/>
      <c r="G74" s="38" t="s">
        <v>108</v>
      </c>
      <c r="H74" s="39">
        <v>0.88819999999999999</v>
      </c>
      <c r="I74" s="40">
        <v>22.83</v>
      </c>
      <c r="J74" s="40">
        <v>20.27</v>
      </c>
    </row>
    <row r="75" spans="1:10" ht="25.5">
      <c r="A75" s="36" t="s">
        <v>105</v>
      </c>
      <c r="B75" s="37" t="s">
        <v>124</v>
      </c>
      <c r="C75" s="36" t="s">
        <v>67</v>
      </c>
      <c r="D75" s="36" t="s">
        <v>125</v>
      </c>
      <c r="E75" s="93" t="s">
        <v>104</v>
      </c>
      <c r="F75" s="93"/>
      <c r="G75" s="38" t="s">
        <v>108</v>
      </c>
      <c r="H75" s="39">
        <v>0.3669</v>
      </c>
      <c r="I75" s="40">
        <v>18.34</v>
      </c>
      <c r="J75" s="40">
        <v>6.72</v>
      </c>
    </row>
    <row r="76" spans="1:10" ht="51">
      <c r="A76" s="45" t="s">
        <v>126</v>
      </c>
      <c r="B76" s="46" t="s">
        <v>148</v>
      </c>
      <c r="C76" s="45" t="s">
        <v>67</v>
      </c>
      <c r="D76" s="45" t="s">
        <v>149</v>
      </c>
      <c r="E76" s="91" t="s">
        <v>129</v>
      </c>
      <c r="F76" s="91"/>
      <c r="G76" s="47" t="s">
        <v>69</v>
      </c>
      <c r="H76" s="48">
        <v>1.0931999999999999</v>
      </c>
      <c r="I76" s="49">
        <v>34.9</v>
      </c>
      <c r="J76" s="49">
        <v>38.15</v>
      </c>
    </row>
    <row r="77" spans="1:10" ht="25.5">
      <c r="A77" s="45" t="s">
        <v>126</v>
      </c>
      <c r="B77" s="46" t="s">
        <v>150</v>
      </c>
      <c r="C77" s="45" t="s">
        <v>67</v>
      </c>
      <c r="D77" s="45" t="s">
        <v>151</v>
      </c>
      <c r="E77" s="91" t="s">
        <v>129</v>
      </c>
      <c r="F77" s="91"/>
      <c r="G77" s="47" t="s">
        <v>135</v>
      </c>
      <c r="H77" s="48">
        <v>6.85</v>
      </c>
      <c r="I77" s="49">
        <v>1.1499999999999999</v>
      </c>
      <c r="J77" s="49">
        <v>7.87</v>
      </c>
    </row>
    <row r="78" spans="1:10" ht="25.5">
      <c r="A78" s="45" t="s">
        <v>126</v>
      </c>
      <c r="B78" s="46" t="s">
        <v>152</v>
      </c>
      <c r="C78" s="45" t="s">
        <v>67</v>
      </c>
      <c r="D78" s="45" t="s">
        <v>153</v>
      </c>
      <c r="E78" s="91" t="s">
        <v>129</v>
      </c>
      <c r="F78" s="91"/>
      <c r="G78" s="47" t="s">
        <v>135</v>
      </c>
      <c r="H78" s="48">
        <v>0.222</v>
      </c>
      <c r="I78" s="49">
        <v>6.75</v>
      </c>
      <c r="J78" s="49">
        <v>1.49</v>
      </c>
    </row>
    <row r="79" spans="1:10" ht="25.5">
      <c r="A79" s="41"/>
      <c r="B79" s="41"/>
      <c r="C79" s="41"/>
      <c r="D79" s="41"/>
      <c r="E79" s="41" t="s">
        <v>111</v>
      </c>
      <c r="F79" s="42">
        <v>20.329999999999998</v>
      </c>
      <c r="G79" s="41" t="s">
        <v>112</v>
      </c>
      <c r="H79" s="42">
        <v>0</v>
      </c>
      <c r="I79" s="41" t="s">
        <v>113</v>
      </c>
      <c r="J79" s="42">
        <v>20.329999999999998</v>
      </c>
    </row>
    <row r="80" spans="1:10" ht="25.5">
      <c r="A80" s="41"/>
      <c r="B80" s="41"/>
      <c r="C80" s="41"/>
      <c r="D80" s="41"/>
      <c r="E80" s="41" t="s">
        <v>114</v>
      </c>
      <c r="F80" s="42">
        <v>21.12</v>
      </c>
      <c r="G80" s="41"/>
      <c r="H80" s="90" t="s">
        <v>115</v>
      </c>
      <c r="I80" s="90"/>
      <c r="J80" s="42">
        <v>95.62</v>
      </c>
    </row>
    <row r="81" spans="1:10" ht="26.25" thickBot="1">
      <c r="A81" s="31"/>
      <c r="B81" s="31"/>
      <c r="C81" s="31"/>
      <c r="D81" s="31"/>
      <c r="E81" s="31"/>
      <c r="F81" s="31"/>
      <c r="G81" s="31" t="s">
        <v>116</v>
      </c>
      <c r="H81" s="43">
        <v>453.6</v>
      </c>
      <c r="I81" s="31" t="s">
        <v>117</v>
      </c>
      <c r="J81" s="33">
        <v>43373.23</v>
      </c>
    </row>
    <row r="82" spans="1:10" ht="15.75" thickTop="1">
      <c r="A82" s="44"/>
      <c r="B82" s="44"/>
      <c r="C82" s="44"/>
      <c r="D82" s="44"/>
      <c r="E82" s="44"/>
      <c r="F82" s="44"/>
      <c r="G82" s="44"/>
      <c r="H82" s="44"/>
      <c r="I82" s="44"/>
      <c r="J82" s="44"/>
    </row>
    <row r="83" spans="1:10">
      <c r="A83" s="21" t="s">
        <v>84</v>
      </c>
      <c r="B83" s="21"/>
      <c r="C83" s="21"/>
      <c r="D83" s="21" t="s">
        <v>85</v>
      </c>
      <c r="E83" s="21"/>
      <c r="F83" s="81"/>
      <c r="G83" s="81"/>
      <c r="H83" s="22"/>
      <c r="I83" s="21"/>
      <c r="J83" s="23">
        <v>20736.400000000001</v>
      </c>
    </row>
    <row r="84" spans="1:10" ht="25.5">
      <c r="A84" s="99" t="s">
        <v>86</v>
      </c>
      <c r="B84" s="100" t="s">
        <v>49</v>
      </c>
      <c r="C84" s="99" t="s">
        <v>50</v>
      </c>
      <c r="D84" s="99" t="s">
        <v>51</v>
      </c>
      <c r="E84" s="104" t="s">
        <v>102</v>
      </c>
      <c r="F84" s="104"/>
      <c r="G84" s="101" t="s">
        <v>52</v>
      </c>
      <c r="H84" s="100" t="s">
        <v>53</v>
      </c>
      <c r="I84" s="100" t="s">
        <v>54</v>
      </c>
      <c r="J84" s="100" t="s">
        <v>56</v>
      </c>
    </row>
    <row r="85" spans="1:10" ht="25.5">
      <c r="A85" s="25" t="s">
        <v>103</v>
      </c>
      <c r="B85" s="26" t="s">
        <v>87</v>
      </c>
      <c r="C85" s="25" t="s">
        <v>62</v>
      </c>
      <c r="D85" s="25" t="s">
        <v>88</v>
      </c>
      <c r="E85" s="92" t="s">
        <v>121</v>
      </c>
      <c r="F85" s="92"/>
      <c r="G85" s="27" t="s">
        <v>69</v>
      </c>
      <c r="H85" s="35">
        <v>1</v>
      </c>
      <c r="I85" s="28">
        <v>1.78</v>
      </c>
      <c r="J85" s="28">
        <v>1.78</v>
      </c>
    </row>
    <row r="86" spans="1:10" ht="25.5">
      <c r="A86" s="36" t="s">
        <v>105</v>
      </c>
      <c r="B86" s="37" t="s">
        <v>154</v>
      </c>
      <c r="C86" s="36" t="s">
        <v>67</v>
      </c>
      <c r="D86" s="36" t="s">
        <v>155</v>
      </c>
      <c r="E86" s="93" t="s">
        <v>104</v>
      </c>
      <c r="F86" s="93"/>
      <c r="G86" s="38" t="s">
        <v>108</v>
      </c>
      <c r="H86" s="39">
        <v>5.4100000000000002E-2</v>
      </c>
      <c r="I86" s="40">
        <v>24.47</v>
      </c>
      <c r="J86" s="40">
        <v>1.32</v>
      </c>
    </row>
    <row r="87" spans="1:10" ht="38.25">
      <c r="A87" s="45" t="s">
        <v>126</v>
      </c>
      <c r="B87" s="46" t="s">
        <v>156</v>
      </c>
      <c r="C87" s="45" t="s">
        <v>67</v>
      </c>
      <c r="D87" s="45" t="s">
        <v>157</v>
      </c>
      <c r="E87" s="91" t="s">
        <v>129</v>
      </c>
      <c r="F87" s="91"/>
      <c r="G87" s="47" t="s">
        <v>64</v>
      </c>
      <c r="H87" s="48">
        <v>0.4</v>
      </c>
      <c r="I87" s="49">
        <v>1.1499999999999999</v>
      </c>
      <c r="J87" s="49">
        <v>0.46</v>
      </c>
    </row>
    <row r="88" spans="1:10" ht="25.5">
      <c r="A88" s="41"/>
      <c r="B88" s="41"/>
      <c r="C88" s="41"/>
      <c r="D88" s="41"/>
      <c r="E88" s="41" t="s">
        <v>111</v>
      </c>
      <c r="F88" s="42">
        <v>0.94</v>
      </c>
      <c r="G88" s="41" t="s">
        <v>112</v>
      </c>
      <c r="H88" s="42">
        <v>0</v>
      </c>
      <c r="I88" s="41" t="s">
        <v>113</v>
      </c>
      <c r="J88" s="42">
        <v>0.94</v>
      </c>
    </row>
    <row r="89" spans="1:10" ht="25.5">
      <c r="A89" s="41"/>
      <c r="B89" s="41"/>
      <c r="C89" s="41"/>
      <c r="D89" s="41"/>
      <c r="E89" s="41" t="s">
        <v>114</v>
      </c>
      <c r="F89" s="42">
        <v>0.5</v>
      </c>
      <c r="G89" s="41"/>
      <c r="H89" s="90" t="s">
        <v>115</v>
      </c>
      <c r="I89" s="90"/>
      <c r="J89" s="42">
        <v>2.2799999999999998</v>
      </c>
    </row>
    <row r="90" spans="1:10" ht="26.25" thickBot="1">
      <c r="A90" s="31"/>
      <c r="B90" s="31"/>
      <c r="C90" s="31"/>
      <c r="D90" s="31"/>
      <c r="E90" s="31"/>
      <c r="F90" s="31"/>
      <c r="G90" s="31" t="s">
        <v>116</v>
      </c>
      <c r="H90" s="43">
        <v>940</v>
      </c>
      <c r="I90" s="31" t="s">
        <v>117</v>
      </c>
      <c r="J90" s="33">
        <v>2143.1999999999998</v>
      </c>
    </row>
    <row r="91" spans="1:10" ht="15.75" thickTop="1">
      <c r="A91" s="44"/>
      <c r="B91" s="44"/>
      <c r="C91" s="44"/>
      <c r="D91" s="44"/>
      <c r="E91" s="44"/>
      <c r="F91" s="44"/>
      <c r="G91" s="44"/>
      <c r="H91" s="44"/>
      <c r="I91" s="44"/>
      <c r="J91" s="44"/>
    </row>
    <row r="92" spans="1:10" ht="25.5">
      <c r="A92" s="99" t="s">
        <v>89</v>
      </c>
      <c r="B92" s="100" t="s">
        <v>49</v>
      </c>
      <c r="C92" s="99" t="s">
        <v>50</v>
      </c>
      <c r="D92" s="99" t="s">
        <v>51</v>
      </c>
      <c r="E92" s="104" t="s">
        <v>102</v>
      </c>
      <c r="F92" s="104"/>
      <c r="G92" s="101" t="s">
        <v>52</v>
      </c>
      <c r="H92" s="100" t="s">
        <v>53</v>
      </c>
      <c r="I92" s="100" t="s">
        <v>54</v>
      </c>
      <c r="J92" s="100" t="s">
        <v>56</v>
      </c>
    </row>
    <row r="93" spans="1:10" ht="25.5">
      <c r="A93" s="25" t="s">
        <v>103</v>
      </c>
      <c r="B93" s="26" t="s">
        <v>90</v>
      </c>
      <c r="C93" s="25" t="s">
        <v>62</v>
      </c>
      <c r="D93" s="25" t="s">
        <v>91</v>
      </c>
      <c r="E93" s="92" t="s">
        <v>121</v>
      </c>
      <c r="F93" s="92"/>
      <c r="G93" s="27" t="s">
        <v>69</v>
      </c>
      <c r="H93" s="35">
        <v>1</v>
      </c>
      <c r="I93" s="28">
        <v>3.54</v>
      </c>
      <c r="J93" s="28">
        <v>3.54</v>
      </c>
    </row>
    <row r="94" spans="1:10" ht="25.5">
      <c r="A94" s="36" t="s">
        <v>105</v>
      </c>
      <c r="B94" s="37" t="s">
        <v>124</v>
      </c>
      <c r="C94" s="36" t="s">
        <v>67</v>
      </c>
      <c r="D94" s="36" t="s">
        <v>125</v>
      </c>
      <c r="E94" s="93" t="s">
        <v>104</v>
      </c>
      <c r="F94" s="93"/>
      <c r="G94" s="38" t="s">
        <v>108</v>
      </c>
      <c r="H94" s="39">
        <v>1.4E-2</v>
      </c>
      <c r="I94" s="40">
        <v>18.34</v>
      </c>
      <c r="J94" s="40">
        <v>0.25</v>
      </c>
    </row>
    <row r="95" spans="1:10" ht="25.5">
      <c r="A95" s="36" t="s">
        <v>105</v>
      </c>
      <c r="B95" s="37" t="s">
        <v>154</v>
      </c>
      <c r="C95" s="36" t="s">
        <v>67</v>
      </c>
      <c r="D95" s="36" t="s">
        <v>155</v>
      </c>
      <c r="E95" s="93" t="s">
        <v>104</v>
      </c>
      <c r="F95" s="93"/>
      <c r="G95" s="38" t="s">
        <v>108</v>
      </c>
      <c r="H95" s="39">
        <v>3.9E-2</v>
      </c>
      <c r="I95" s="40">
        <v>24.47</v>
      </c>
      <c r="J95" s="40">
        <v>0.95</v>
      </c>
    </row>
    <row r="96" spans="1:10" ht="25.5">
      <c r="A96" s="45" t="s">
        <v>126</v>
      </c>
      <c r="B96" s="46" t="s">
        <v>158</v>
      </c>
      <c r="C96" s="45" t="s">
        <v>67</v>
      </c>
      <c r="D96" s="45" t="s">
        <v>159</v>
      </c>
      <c r="E96" s="91" t="s">
        <v>129</v>
      </c>
      <c r="F96" s="91"/>
      <c r="G96" s="47" t="s">
        <v>160</v>
      </c>
      <c r="H96" s="48">
        <v>0.20730000000000001</v>
      </c>
      <c r="I96" s="49">
        <v>11.31</v>
      </c>
      <c r="J96" s="49">
        <v>2.34</v>
      </c>
    </row>
    <row r="97" spans="1:10" ht="25.5">
      <c r="A97" s="41"/>
      <c r="B97" s="41"/>
      <c r="C97" s="41"/>
      <c r="D97" s="41"/>
      <c r="E97" s="41" t="s">
        <v>111</v>
      </c>
      <c r="F97" s="42">
        <v>0.86</v>
      </c>
      <c r="G97" s="41" t="s">
        <v>112</v>
      </c>
      <c r="H97" s="42">
        <v>0</v>
      </c>
      <c r="I97" s="41" t="s">
        <v>113</v>
      </c>
      <c r="J97" s="42">
        <v>0.86</v>
      </c>
    </row>
    <row r="98" spans="1:10" ht="25.5">
      <c r="A98" s="41"/>
      <c r="B98" s="41"/>
      <c r="C98" s="41"/>
      <c r="D98" s="41"/>
      <c r="E98" s="41" t="s">
        <v>114</v>
      </c>
      <c r="F98" s="42">
        <v>1</v>
      </c>
      <c r="G98" s="41"/>
      <c r="H98" s="90" t="s">
        <v>115</v>
      </c>
      <c r="I98" s="90"/>
      <c r="J98" s="42">
        <v>4.54</v>
      </c>
    </row>
    <row r="99" spans="1:10" ht="26.25" thickBot="1">
      <c r="A99" s="31"/>
      <c r="B99" s="31"/>
      <c r="C99" s="31"/>
      <c r="D99" s="31"/>
      <c r="E99" s="31"/>
      <c r="F99" s="31"/>
      <c r="G99" s="31" t="s">
        <v>116</v>
      </c>
      <c r="H99" s="43">
        <v>940</v>
      </c>
      <c r="I99" s="31" t="s">
        <v>117</v>
      </c>
      <c r="J99" s="33">
        <v>4267.6000000000004</v>
      </c>
    </row>
    <row r="100" spans="1:10" ht="15.75" thickTop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</row>
    <row r="101" spans="1:10" ht="25.5">
      <c r="A101" s="99" t="s">
        <v>92</v>
      </c>
      <c r="B101" s="100" t="s">
        <v>49</v>
      </c>
      <c r="C101" s="99" t="s">
        <v>50</v>
      </c>
      <c r="D101" s="99" t="s">
        <v>51</v>
      </c>
      <c r="E101" s="104" t="s">
        <v>102</v>
      </c>
      <c r="F101" s="104"/>
      <c r="G101" s="101" t="s">
        <v>52</v>
      </c>
      <c r="H101" s="100" t="s">
        <v>53</v>
      </c>
      <c r="I101" s="100" t="s">
        <v>54</v>
      </c>
      <c r="J101" s="100" t="s">
        <v>56</v>
      </c>
    </row>
    <row r="102" spans="1:10" ht="38.25">
      <c r="A102" s="25" t="s">
        <v>103</v>
      </c>
      <c r="B102" s="26" t="s">
        <v>93</v>
      </c>
      <c r="C102" s="25" t="s">
        <v>67</v>
      </c>
      <c r="D102" s="25" t="s">
        <v>94</v>
      </c>
      <c r="E102" s="92" t="s">
        <v>121</v>
      </c>
      <c r="F102" s="92"/>
      <c r="G102" s="27" t="s">
        <v>69</v>
      </c>
      <c r="H102" s="35">
        <v>1</v>
      </c>
      <c r="I102" s="28">
        <v>11.88</v>
      </c>
      <c r="J102" s="28">
        <v>11.88</v>
      </c>
    </row>
    <row r="103" spans="1:10" ht="25.5">
      <c r="A103" s="36" t="s">
        <v>105</v>
      </c>
      <c r="B103" s="37" t="s">
        <v>154</v>
      </c>
      <c r="C103" s="36" t="s">
        <v>67</v>
      </c>
      <c r="D103" s="36" t="s">
        <v>155</v>
      </c>
      <c r="E103" s="93" t="s">
        <v>104</v>
      </c>
      <c r="F103" s="93"/>
      <c r="G103" s="38" t="s">
        <v>108</v>
      </c>
      <c r="H103" s="39">
        <v>0.16309999999999999</v>
      </c>
      <c r="I103" s="40">
        <v>24.47</v>
      </c>
      <c r="J103" s="40">
        <v>3.99</v>
      </c>
    </row>
    <row r="104" spans="1:10" ht="25.5">
      <c r="A104" s="36" t="s">
        <v>105</v>
      </c>
      <c r="B104" s="37" t="s">
        <v>124</v>
      </c>
      <c r="C104" s="36" t="s">
        <v>67</v>
      </c>
      <c r="D104" s="36" t="s">
        <v>125</v>
      </c>
      <c r="E104" s="93" t="s">
        <v>104</v>
      </c>
      <c r="F104" s="93"/>
      <c r="G104" s="38" t="s">
        <v>108</v>
      </c>
      <c r="H104" s="39">
        <v>5.4399999999999997E-2</v>
      </c>
      <c r="I104" s="40">
        <v>18.34</v>
      </c>
      <c r="J104" s="40">
        <v>0.99</v>
      </c>
    </row>
    <row r="105" spans="1:10" ht="25.5">
      <c r="A105" s="45" t="s">
        <v>126</v>
      </c>
      <c r="B105" s="46" t="s">
        <v>161</v>
      </c>
      <c r="C105" s="45" t="s">
        <v>67</v>
      </c>
      <c r="D105" s="45" t="s">
        <v>162</v>
      </c>
      <c r="E105" s="91" t="s">
        <v>129</v>
      </c>
      <c r="F105" s="91"/>
      <c r="G105" s="47" t="s">
        <v>160</v>
      </c>
      <c r="H105" s="48">
        <v>0.22850000000000001</v>
      </c>
      <c r="I105" s="49">
        <v>30.23</v>
      </c>
      <c r="J105" s="49">
        <v>6.9</v>
      </c>
    </row>
    <row r="106" spans="1:10" ht="25.5">
      <c r="A106" s="41"/>
      <c r="B106" s="41"/>
      <c r="C106" s="41"/>
      <c r="D106" s="41"/>
      <c r="E106" s="41" t="s">
        <v>111</v>
      </c>
      <c r="F106" s="42">
        <v>3.56</v>
      </c>
      <c r="G106" s="41" t="s">
        <v>112</v>
      </c>
      <c r="H106" s="42">
        <v>0</v>
      </c>
      <c r="I106" s="41" t="s">
        <v>113</v>
      </c>
      <c r="J106" s="42">
        <v>3.56</v>
      </c>
    </row>
    <row r="107" spans="1:10" ht="25.5">
      <c r="A107" s="41"/>
      <c r="B107" s="41"/>
      <c r="C107" s="41"/>
      <c r="D107" s="41"/>
      <c r="E107" s="41" t="s">
        <v>114</v>
      </c>
      <c r="F107" s="42">
        <v>3.36</v>
      </c>
      <c r="G107" s="41"/>
      <c r="H107" s="90" t="s">
        <v>115</v>
      </c>
      <c r="I107" s="90"/>
      <c r="J107" s="42">
        <v>15.24</v>
      </c>
    </row>
    <row r="108" spans="1:10" ht="26.25" thickBot="1">
      <c r="A108" s="31"/>
      <c r="B108" s="31"/>
      <c r="C108" s="31"/>
      <c r="D108" s="31"/>
      <c r="E108" s="31"/>
      <c r="F108" s="31"/>
      <c r="G108" s="31" t="s">
        <v>116</v>
      </c>
      <c r="H108" s="43">
        <v>940</v>
      </c>
      <c r="I108" s="31" t="s">
        <v>117</v>
      </c>
      <c r="J108" s="33">
        <v>14325.6</v>
      </c>
    </row>
    <row r="109" spans="1:10" ht="15.75" thickTop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</row>
    <row r="110" spans="1: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>
      <c r="A111" s="87"/>
      <c r="B111" s="87"/>
      <c r="C111" s="87"/>
      <c r="D111" s="32"/>
      <c r="E111" s="31"/>
      <c r="F111" s="83" t="s">
        <v>95</v>
      </c>
      <c r="G111" s="87"/>
      <c r="H111" s="88">
        <v>71482.73</v>
      </c>
      <c r="I111" s="87"/>
      <c r="J111" s="87"/>
    </row>
    <row r="112" spans="1:10">
      <c r="A112" s="87"/>
      <c r="B112" s="87"/>
      <c r="C112" s="87"/>
      <c r="D112" s="32"/>
      <c r="E112" s="31"/>
      <c r="F112" s="83" t="s">
        <v>96</v>
      </c>
      <c r="G112" s="87"/>
      <c r="H112" s="88">
        <v>20245.96</v>
      </c>
      <c r="I112" s="87"/>
      <c r="J112" s="87"/>
    </row>
    <row r="113" spans="1:10">
      <c r="A113" s="87"/>
      <c r="B113" s="87"/>
      <c r="C113" s="87"/>
      <c r="D113" s="32"/>
      <c r="E113" s="31"/>
      <c r="F113" s="83" t="s">
        <v>97</v>
      </c>
      <c r="G113" s="87"/>
      <c r="H113" s="88">
        <v>91728.69</v>
      </c>
      <c r="I113" s="87"/>
      <c r="J113" s="87"/>
    </row>
    <row r="114" spans="1:10">
      <c r="A114" s="34"/>
      <c r="B114" s="34"/>
      <c r="C114" s="34"/>
      <c r="D114" s="34"/>
      <c r="E114" s="34"/>
      <c r="F114" s="34"/>
      <c r="G114" s="34"/>
      <c r="H114" s="34"/>
      <c r="I114" s="34"/>
      <c r="J114" s="34"/>
    </row>
  </sheetData>
  <mergeCells count="89">
    <mergeCell ref="A112:C112"/>
    <mergeCell ref="F112:G112"/>
    <mergeCell ref="H112:J112"/>
    <mergeCell ref="A113:C113"/>
    <mergeCell ref="F113:G113"/>
    <mergeCell ref="H113:J113"/>
    <mergeCell ref="E102:F102"/>
    <mergeCell ref="E103:F103"/>
    <mergeCell ref="E104:F104"/>
    <mergeCell ref="E105:F105"/>
    <mergeCell ref="H107:I107"/>
    <mergeCell ref="A111:C111"/>
    <mergeCell ref="F111:G111"/>
    <mergeCell ref="H111:J111"/>
    <mergeCell ref="E93:F93"/>
    <mergeCell ref="E94:F94"/>
    <mergeCell ref="E95:F95"/>
    <mergeCell ref="E96:F96"/>
    <mergeCell ref="H98:I98"/>
    <mergeCell ref="E101:F101"/>
    <mergeCell ref="E84:F84"/>
    <mergeCell ref="E85:F85"/>
    <mergeCell ref="E86:F86"/>
    <mergeCell ref="E87:F87"/>
    <mergeCell ref="H89:I89"/>
    <mergeCell ref="E92:F92"/>
    <mergeCell ref="E75:F75"/>
    <mergeCell ref="E76:F76"/>
    <mergeCell ref="E77:F77"/>
    <mergeCell ref="E78:F78"/>
    <mergeCell ref="H80:I80"/>
    <mergeCell ref="F83:G83"/>
    <mergeCell ref="E66:F66"/>
    <mergeCell ref="H68:I68"/>
    <mergeCell ref="F71:G71"/>
    <mergeCell ref="E72:F72"/>
    <mergeCell ref="E73:F73"/>
    <mergeCell ref="E74:F74"/>
    <mergeCell ref="E57:F57"/>
    <mergeCell ref="H59:I59"/>
    <mergeCell ref="E62:F62"/>
    <mergeCell ref="E63:F63"/>
    <mergeCell ref="E64:F64"/>
    <mergeCell ref="E65:F65"/>
    <mergeCell ref="E48:F48"/>
    <mergeCell ref="E49:F49"/>
    <mergeCell ref="H51:I51"/>
    <mergeCell ref="F54:G54"/>
    <mergeCell ref="E55:F55"/>
    <mergeCell ref="E56:F56"/>
    <mergeCell ref="E42:F42"/>
    <mergeCell ref="E43:F43"/>
    <mergeCell ref="E44:F44"/>
    <mergeCell ref="E45:F45"/>
    <mergeCell ref="E46:F46"/>
    <mergeCell ref="E47:F47"/>
    <mergeCell ref="E33:F33"/>
    <mergeCell ref="E34:F34"/>
    <mergeCell ref="E35:F35"/>
    <mergeCell ref="E36:F36"/>
    <mergeCell ref="H38:I38"/>
    <mergeCell ref="E41:F41"/>
    <mergeCell ref="C30:D30"/>
    <mergeCell ref="E30:F30"/>
    <mergeCell ref="G30:H30"/>
    <mergeCell ref="I30:J30"/>
    <mergeCell ref="A31:J31"/>
    <mergeCell ref="F32:G32"/>
    <mergeCell ref="A20:C20"/>
    <mergeCell ref="F20:G20"/>
    <mergeCell ref="H20:J20"/>
    <mergeCell ref="A22:J22"/>
    <mergeCell ref="C29:D29"/>
    <mergeCell ref="E29:F29"/>
    <mergeCell ref="G29:H29"/>
    <mergeCell ref="I29:J29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pageSetup paperSize="9" scale="75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F22E-E537-4BE0-A2E3-B012B9DC2DA9}">
  <dimension ref="A1:I14"/>
  <sheetViews>
    <sheetView workbookViewId="0">
      <selection activeCell="A14" sqref="A1:I14"/>
    </sheetView>
  </sheetViews>
  <sheetFormatPr defaultRowHeight="15"/>
  <cols>
    <col min="1" max="1" width="5.28515625" bestFit="1" customWidth="1"/>
    <col min="2" max="2" width="11.28515625" customWidth="1"/>
  </cols>
  <sheetData>
    <row r="1" spans="1:9">
      <c r="A1" s="17"/>
      <c r="B1" s="17" t="s">
        <v>42</v>
      </c>
      <c r="C1" s="17" t="s">
        <v>43</v>
      </c>
      <c r="D1" s="82" t="s">
        <v>44</v>
      </c>
      <c r="E1" s="82"/>
      <c r="F1" s="82"/>
      <c r="G1" s="82" t="s">
        <v>45</v>
      </c>
      <c r="H1" s="82"/>
      <c r="I1" s="82"/>
    </row>
    <row r="2" spans="1:9" ht="63.75">
      <c r="A2" s="18"/>
      <c r="B2" s="18" t="s">
        <v>181</v>
      </c>
      <c r="C2" s="18" t="s">
        <v>99</v>
      </c>
      <c r="D2" s="83" t="s">
        <v>190</v>
      </c>
      <c r="E2" s="83"/>
      <c r="F2" s="83"/>
      <c r="G2" s="83" t="s">
        <v>100</v>
      </c>
      <c r="H2" s="83"/>
      <c r="I2" s="83"/>
    </row>
    <row r="3" spans="1:9">
      <c r="A3" s="84" t="s">
        <v>176</v>
      </c>
      <c r="B3" s="85"/>
      <c r="C3" s="85"/>
      <c r="D3" s="85"/>
      <c r="E3" s="85"/>
      <c r="F3" s="85"/>
      <c r="G3" s="85"/>
      <c r="H3" s="85"/>
      <c r="I3" s="85"/>
    </row>
    <row r="4" spans="1:9" ht="30">
      <c r="A4" s="19" t="s">
        <v>48</v>
      </c>
      <c r="B4" s="86" t="s">
        <v>51</v>
      </c>
      <c r="C4" s="86"/>
      <c r="D4" s="86"/>
      <c r="E4" s="86"/>
      <c r="F4" s="86"/>
      <c r="G4" s="86"/>
      <c r="H4" s="20" t="s">
        <v>56</v>
      </c>
      <c r="I4" s="20" t="s">
        <v>57</v>
      </c>
    </row>
    <row r="5" spans="1:9">
      <c r="A5" s="21" t="s">
        <v>58</v>
      </c>
      <c r="B5" s="81" t="s">
        <v>59</v>
      </c>
      <c r="C5" s="81"/>
      <c r="D5" s="81"/>
      <c r="E5" s="81"/>
      <c r="F5" s="81"/>
      <c r="G5" s="81"/>
      <c r="H5" s="23">
        <v>19270.98</v>
      </c>
      <c r="I5" s="24">
        <v>0.52765040489016968</v>
      </c>
    </row>
    <row r="6" spans="1:9">
      <c r="A6" s="21" t="s">
        <v>70</v>
      </c>
      <c r="B6" s="81" t="s">
        <v>71</v>
      </c>
      <c r="C6" s="81"/>
      <c r="D6" s="81"/>
      <c r="E6" s="81"/>
      <c r="F6" s="81"/>
      <c r="G6" s="81"/>
      <c r="H6" s="23">
        <v>2063.21</v>
      </c>
      <c r="I6" s="24">
        <v>5.6491864548323285E-2</v>
      </c>
    </row>
    <row r="7" spans="1:9">
      <c r="A7" s="21" t="s">
        <v>79</v>
      </c>
      <c r="B7" s="81" t="s">
        <v>80</v>
      </c>
      <c r="C7" s="81"/>
      <c r="D7" s="81"/>
      <c r="E7" s="81"/>
      <c r="F7" s="81"/>
      <c r="G7" s="81"/>
      <c r="H7" s="23">
        <v>10587.04</v>
      </c>
      <c r="I7" s="24">
        <v>0.28987918323761541</v>
      </c>
    </row>
    <row r="8" spans="1:9">
      <c r="A8" s="21" t="s">
        <v>84</v>
      </c>
      <c r="B8" s="81" t="s">
        <v>85</v>
      </c>
      <c r="C8" s="81"/>
      <c r="D8" s="81"/>
      <c r="E8" s="81"/>
      <c r="F8" s="81"/>
      <c r="G8" s="81"/>
      <c r="H8" s="23">
        <v>4601.0200000000004</v>
      </c>
      <c r="I8" s="24">
        <v>0.1259785473238916</v>
      </c>
    </row>
    <row r="9" spans="1:9">
      <c r="A9" s="30"/>
      <c r="B9" s="30"/>
      <c r="C9" s="30"/>
      <c r="D9" s="30"/>
      <c r="E9" s="30"/>
      <c r="F9" s="30"/>
      <c r="G9" s="30"/>
      <c r="H9" s="30"/>
      <c r="I9" s="30"/>
    </row>
    <row r="10" spans="1:9">
      <c r="A10" s="31"/>
      <c r="B10" s="32"/>
      <c r="C10" s="31"/>
      <c r="D10" s="31"/>
      <c r="E10" s="83" t="s">
        <v>95</v>
      </c>
      <c r="F10" s="87"/>
      <c r="G10" s="88">
        <v>28458.67</v>
      </c>
      <c r="H10" s="87"/>
      <c r="I10" s="87"/>
    </row>
    <row r="11" spans="1:9">
      <c r="A11" s="31"/>
      <c r="B11" s="32"/>
      <c r="C11" s="31"/>
      <c r="D11" s="31"/>
      <c r="E11" s="83" t="s">
        <v>96</v>
      </c>
      <c r="F11" s="87"/>
      <c r="G11" s="88">
        <v>8063.58</v>
      </c>
      <c r="H11" s="87"/>
      <c r="I11" s="87"/>
    </row>
    <row r="12" spans="1:9">
      <c r="A12" s="31"/>
      <c r="B12" s="32"/>
      <c r="C12" s="31"/>
      <c r="D12" s="31"/>
      <c r="E12" s="83" t="s">
        <v>97</v>
      </c>
      <c r="F12" s="87"/>
      <c r="G12" s="88">
        <v>36522.25</v>
      </c>
      <c r="H12" s="87"/>
      <c r="I12" s="87"/>
    </row>
    <row r="13" spans="1:9">
      <c r="A13" s="34"/>
      <c r="B13" s="34"/>
      <c r="C13" s="34"/>
      <c r="D13" s="34"/>
      <c r="E13" s="34"/>
      <c r="F13" s="34"/>
      <c r="G13" s="34"/>
      <c r="H13" s="34"/>
      <c r="I13" s="34"/>
    </row>
    <row r="14" spans="1:9" s="95" customFormat="1" ht="56.25" customHeight="1">
      <c r="A14" s="89" t="s">
        <v>98</v>
      </c>
      <c r="B14" s="94"/>
      <c r="C14" s="94"/>
      <c r="D14" s="94"/>
      <c r="E14" s="94"/>
      <c r="F14" s="94"/>
      <c r="G14" s="94"/>
      <c r="H14" s="94"/>
      <c r="I14" s="94"/>
    </row>
  </sheetData>
  <mergeCells count="17">
    <mergeCell ref="E12:F12"/>
    <mergeCell ref="G12:I12"/>
    <mergeCell ref="A14:I14"/>
    <mergeCell ref="B8:G8"/>
    <mergeCell ref="E10:F10"/>
    <mergeCell ref="G10:I10"/>
    <mergeCell ref="E11:F11"/>
    <mergeCell ref="G11:I11"/>
    <mergeCell ref="B5:G5"/>
    <mergeCell ref="B6:G6"/>
    <mergeCell ref="B7:G7"/>
    <mergeCell ref="D1:F1"/>
    <mergeCell ref="G1:I1"/>
    <mergeCell ref="D2:F2"/>
    <mergeCell ref="G2:I2"/>
    <mergeCell ref="A3:I3"/>
    <mergeCell ref="B4:G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19A1-163A-4555-988E-C6CBA130D71B}">
  <sheetPr>
    <pageSetUpPr fitToPage="1"/>
  </sheetPr>
  <dimension ref="A1:J112"/>
  <sheetViews>
    <sheetView topLeftCell="A103" workbookViewId="0">
      <selection sqref="A1:J111"/>
    </sheetView>
  </sheetViews>
  <sheetFormatPr defaultRowHeight="15"/>
  <cols>
    <col min="1" max="1" width="11.28515625" bestFit="1" customWidth="1"/>
    <col min="2" max="2" width="9" bestFit="1" customWidth="1"/>
    <col min="3" max="3" width="7" bestFit="1" customWidth="1"/>
    <col min="4" max="4" width="27.5703125" customWidth="1"/>
    <col min="5" max="5" width="4.7109375" bestFit="1" customWidth="1"/>
    <col min="6" max="6" width="9.140625" bestFit="1" customWidth="1"/>
    <col min="8" max="8" width="11.5703125" bestFit="1" customWidth="1"/>
    <col min="10" max="10" width="9.140625" bestFit="1" customWidth="1"/>
  </cols>
  <sheetData>
    <row r="1" spans="1:10">
      <c r="A1" s="18"/>
      <c r="B1" s="18"/>
      <c r="C1" s="18"/>
      <c r="D1" s="18" t="s">
        <v>42</v>
      </c>
      <c r="E1" s="83" t="s">
        <v>43</v>
      </c>
      <c r="F1" s="83"/>
      <c r="G1" s="83" t="s">
        <v>44</v>
      </c>
      <c r="H1" s="83"/>
      <c r="I1" s="83" t="s">
        <v>45</v>
      </c>
      <c r="J1" s="83"/>
    </row>
    <row r="2" spans="1:10">
      <c r="A2" s="18"/>
      <c r="B2" s="18"/>
      <c r="C2" s="18"/>
      <c r="D2" s="18" t="s">
        <v>181</v>
      </c>
      <c r="E2" s="83" t="s">
        <v>99</v>
      </c>
      <c r="F2" s="83"/>
      <c r="G2" s="83" t="s">
        <v>190</v>
      </c>
      <c r="H2" s="83"/>
      <c r="I2" s="83" t="s">
        <v>100</v>
      </c>
      <c r="J2" s="83"/>
    </row>
    <row r="3" spans="1:10">
      <c r="A3" s="97" t="s">
        <v>47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5.5">
      <c r="A4" s="99" t="s">
        <v>48</v>
      </c>
      <c r="B4" s="100" t="s">
        <v>49</v>
      </c>
      <c r="C4" s="99" t="s">
        <v>50</v>
      </c>
      <c r="D4" s="99" t="s">
        <v>51</v>
      </c>
      <c r="E4" s="101" t="s">
        <v>52</v>
      </c>
      <c r="F4" s="100" t="s">
        <v>53</v>
      </c>
      <c r="G4" s="100" t="s">
        <v>54</v>
      </c>
      <c r="H4" s="100" t="s">
        <v>55</v>
      </c>
      <c r="I4" s="100" t="s">
        <v>56</v>
      </c>
      <c r="J4" s="100" t="s">
        <v>57</v>
      </c>
    </row>
    <row r="5" spans="1:10">
      <c r="A5" s="21" t="s">
        <v>58</v>
      </c>
      <c r="B5" s="21"/>
      <c r="C5" s="21"/>
      <c r="D5" s="21" t="s">
        <v>59</v>
      </c>
      <c r="E5" s="21"/>
      <c r="F5" s="22"/>
      <c r="G5" s="21"/>
      <c r="H5" s="21"/>
      <c r="I5" s="23">
        <v>19270.98</v>
      </c>
      <c r="J5" s="24">
        <v>0.52765040489016968</v>
      </c>
    </row>
    <row r="6" spans="1:10" ht="25.5">
      <c r="A6" s="25" t="s">
        <v>60</v>
      </c>
      <c r="B6" s="26" t="s">
        <v>61</v>
      </c>
      <c r="C6" s="25" t="s">
        <v>62</v>
      </c>
      <c r="D6" s="25" t="s">
        <v>63</v>
      </c>
      <c r="E6" s="27" t="s">
        <v>64</v>
      </c>
      <c r="F6" s="26">
        <v>1</v>
      </c>
      <c r="G6" s="28">
        <v>14050</v>
      </c>
      <c r="H6" s="28">
        <v>18033.169999999998</v>
      </c>
      <c r="I6" s="28">
        <v>18033.169999999998</v>
      </c>
      <c r="J6" s="29">
        <v>0.4937584623072237</v>
      </c>
    </row>
    <row r="7" spans="1:10" ht="51">
      <c r="A7" s="25" t="s">
        <v>65</v>
      </c>
      <c r="B7" s="26" t="s">
        <v>66</v>
      </c>
      <c r="C7" s="25" t="s">
        <v>67</v>
      </c>
      <c r="D7" s="25" t="s">
        <v>68</v>
      </c>
      <c r="E7" s="27" t="s">
        <v>69</v>
      </c>
      <c r="F7" s="26">
        <v>3.125</v>
      </c>
      <c r="G7" s="28">
        <v>308.61</v>
      </c>
      <c r="H7" s="28">
        <v>396.1</v>
      </c>
      <c r="I7" s="28">
        <v>1237.81</v>
      </c>
      <c r="J7" s="29">
        <v>3.3891942582946012E-2</v>
      </c>
    </row>
    <row r="8" spans="1:10">
      <c r="A8" s="21" t="s">
        <v>70</v>
      </c>
      <c r="B8" s="21"/>
      <c r="C8" s="21"/>
      <c r="D8" s="21" t="s">
        <v>71</v>
      </c>
      <c r="E8" s="21"/>
      <c r="F8" s="22"/>
      <c r="G8" s="21"/>
      <c r="H8" s="21"/>
      <c r="I8" s="23">
        <v>2063.21</v>
      </c>
      <c r="J8" s="24">
        <v>5.6491864548323285E-2</v>
      </c>
    </row>
    <row r="9" spans="1:10" ht="38.25">
      <c r="A9" s="25" t="s">
        <v>72</v>
      </c>
      <c r="B9" s="26" t="s">
        <v>73</v>
      </c>
      <c r="C9" s="25" t="s">
        <v>62</v>
      </c>
      <c r="D9" s="25" t="s">
        <v>177</v>
      </c>
      <c r="E9" s="27" t="s">
        <v>75</v>
      </c>
      <c r="F9" s="26">
        <v>110.72</v>
      </c>
      <c r="G9" s="28">
        <v>7.33</v>
      </c>
      <c r="H9" s="28">
        <v>9.4</v>
      </c>
      <c r="I9" s="28">
        <v>1040.76</v>
      </c>
      <c r="J9" s="29">
        <v>2.8496601386825839E-2</v>
      </c>
    </row>
    <row r="10" spans="1:10" ht="51">
      <c r="A10" s="25" t="s">
        <v>178</v>
      </c>
      <c r="B10" s="26" t="s">
        <v>77</v>
      </c>
      <c r="C10" s="25" t="s">
        <v>67</v>
      </c>
      <c r="D10" s="25" t="s">
        <v>78</v>
      </c>
      <c r="E10" s="27" t="s">
        <v>69</v>
      </c>
      <c r="F10" s="26">
        <v>29.44</v>
      </c>
      <c r="G10" s="28">
        <v>27.06</v>
      </c>
      <c r="H10" s="28">
        <v>34.729999999999997</v>
      </c>
      <c r="I10" s="28">
        <v>1022.45</v>
      </c>
      <c r="J10" s="29">
        <v>2.7995263161497443E-2</v>
      </c>
    </row>
    <row r="11" spans="1:10">
      <c r="A11" s="21" t="s">
        <v>79</v>
      </c>
      <c r="B11" s="21"/>
      <c r="C11" s="21"/>
      <c r="D11" s="21" t="s">
        <v>80</v>
      </c>
      <c r="E11" s="21"/>
      <c r="F11" s="22"/>
      <c r="G11" s="21"/>
      <c r="H11" s="21"/>
      <c r="I11" s="23">
        <v>10587.04</v>
      </c>
      <c r="J11" s="24">
        <v>0.28987918323761541</v>
      </c>
    </row>
    <row r="12" spans="1:10" ht="76.5">
      <c r="A12" s="25" t="s">
        <v>81</v>
      </c>
      <c r="B12" s="26" t="s">
        <v>82</v>
      </c>
      <c r="C12" s="25" t="s">
        <v>67</v>
      </c>
      <c r="D12" s="25" t="s">
        <v>83</v>
      </c>
      <c r="E12" s="27" t="s">
        <v>69</v>
      </c>
      <c r="F12" s="26">
        <v>110.72</v>
      </c>
      <c r="G12" s="28">
        <v>74.5</v>
      </c>
      <c r="H12" s="28">
        <v>95.62</v>
      </c>
      <c r="I12" s="28">
        <v>10587.04</v>
      </c>
      <c r="J12" s="29">
        <v>0.28987918323761541</v>
      </c>
    </row>
    <row r="13" spans="1:10">
      <c r="A13" s="21" t="s">
        <v>84</v>
      </c>
      <c r="B13" s="21"/>
      <c r="C13" s="21"/>
      <c r="D13" s="21" t="s">
        <v>85</v>
      </c>
      <c r="E13" s="21"/>
      <c r="F13" s="22"/>
      <c r="G13" s="21"/>
      <c r="H13" s="21"/>
      <c r="I13" s="23">
        <v>4601.0200000000004</v>
      </c>
      <c r="J13" s="24">
        <v>0.1259785473238916</v>
      </c>
    </row>
    <row r="14" spans="1:10" ht="25.5">
      <c r="A14" s="25" t="s">
        <v>86</v>
      </c>
      <c r="B14" s="26" t="s">
        <v>87</v>
      </c>
      <c r="C14" s="25" t="s">
        <v>62</v>
      </c>
      <c r="D14" s="25" t="s">
        <v>88</v>
      </c>
      <c r="E14" s="27" t="s">
        <v>69</v>
      </c>
      <c r="F14" s="26">
        <v>181</v>
      </c>
      <c r="G14" s="28">
        <v>1.78</v>
      </c>
      <c r="H14" s="28">
        <v>2.2799999999999998</v>
      </c>
      <c r="I14" s="28">
        <v>412.68</v>
      </c>
      <c r="J14" s="29">
        <v>1.1299413371301055E-2</v>
      </c>
    </row>
    <row r="15" spans="1:10" ht="38.25">
      <c r="A15" s="25" t="s">
        <v>89</v>
      </c>
      <c r="B15" s="26" t="s">
        <v>179</v>
      </c>
      <c r="C15" s="25" t="s">
        <v>62</v>
      </c>
      <c r="D15" s="25" t="s">
        <v>180</v>
      </c>
      <c r="E15" s="27" t="s">
        <v>69</v>
      </c>
      <c r="F15" s="26">
        <v>181</v>
      </c>
      <c r="G15" s="28">
        <v>6.16</v>
      </c>
      <c r="H15" s="28">
        <v>7.9</v>
      </c>
      <c r="I15" s="28">
        <v>1429.9</v>
      </c>
      <c r="J15" s="29">
        <v>3.9151476154946643E-2</v>
      </c>
    </row>
    <row r="16" spans="1:10" ht="38.25">
      <c r="A16" s="25" t="s">
        <v>92</v>
      </c>
      <c r="B16" s="26" t="s">
        <v>93</v>
      </c>
      <c r="C16" s="25" t="s">
        <v>67</v>
      </c>
      <c r="D16" s="25" t="s">
        <v>94</v>
      </c>
      <c r="E16" s="27" t="s">
        <v>69</v>
      </c>
      <c r="F16" s="26">
        <v>181</v>
      </c>
      <c r="G16" s="28">
        <v>11.88</v>
      </c>
      <c r="H16" s="28">
        <v>15.24</v>
      </c>
      <c r="I16" s="28">
        <v>2758.44</v>
      </c>
      <c r="J16" s="29">
        <v>7.5527657797643907E-2</v>
      </c>
    </row>
    <row r="17" spans="1:10">
      <c r="A17" s="30"/>
      <c r="B17" s="30"/>
      <c r="C17" s="30"/>
      <c r="D17" s="30"/>
      <c r="E17" s="30"/>
      <c r="F17" s="30"/>
      <c r="G17" s="30"/>
      <c r="H17" s="30"/>
      <c r="I17" s="30"/>
      <c r="J17" s="30"/>
    </row>
    <row r="18" spans="1:10">
      <c r="A18" s="87"/>
      <c r="B18" s="87"/>
      <c r="C18" s="87"/>
      <c r="D18" s="32"/>
      <c r="E18" s="31"/>
      <c r="F18" s="83" t="s">
        <v>95</v>
      </c>
      <c r="G18" s="87"/>
      <c r="H18" s="88">
        <v>28458.67</v>
      </c>
      <c r="I18" s="87"/>
      <c r="J18" s="87"/>
    </row>
    <row r="19" spans="1:10">
      <c r="A19" s="87"/>
      <c r="B19" s="87"/>
      <c r="C19" s="87"/>
      <c r="D19" s="32"/>
      <c r="E19" s="31"/>
      <c r="F19" s="83" t="s">
        <v>96</v>
      </c>
      <c r="G19" s="87"/>
      <c r="H19" s="88">
        <v>8063.58</v>
      </c>
      <c r="I19" s="87"/>
      <c r="J19" s="87"/>
    </row>
    <row r="20" spans="1:10">
      <c r="A20" s="87"/>
      <c r="B20" s="87"/>
      <c r="C20" s="87"/>
      <c r="D20" s="32"/>
      <c r="E20" s="31"/>
      <c r="F20" s="83" t="s">
        <v>97</v>
      </c>
      <c r="G20" s="87"/>
      <c r="H20" s="88">
        <v>36522.25</v>
      </c>
      <c r="I20" s="87"/>
      <c r="J20" s="87"/>
    </row>
    <row r="21" spans="1:10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>
      <c r="A22" s="89" t="s">
        <v>98</v>
      </c>
      <c r="B22" s="102"/>
      <c r="C22" s="102"/>
      <c r="D22" s="102"/>
      <c r="E22" s="102"/>
      <c r="F22" s="102"/>
      <c r="G22" s="102"/>
      <c r="H22" s="102"/>
      <c r="I22" s="102"/>
      <c r="J22" s="102"/>
    </row>
    <row r="23" spans="1:10">
      <c r="A23" s="103"/>
      <c r="B23" s="103"/>
      <c r="C23" s="103"/>
      <c r="D23" s="103"/>
      <c r="E23" s="103"/>
      <c r="F23" s="103"/>
      <c r="G23" s="103"/>
      <c r="H23" s="103"/>
      <c r="I23" s="103"/>
      <c r="J23" s="103"/>
    </row>
    <row r="24" spans="1:10">
      <c r="A24" s="103"/>
      <c r="B24" s="103"/>
      <c r="C24" s="103"/>
      <c r="D24" s="103"/>
      <c r="E24" s="103"/>
      <c r="F24" s="103"/>
      <c r="G24" s="103"/>
      <c r="H24" s="103"/>
      <c r="I24" s="103"/>
      <c r="J24" s="103"/>
    </row>
    <row r="25" spans="1:10">
      <c r="A25" s="103"/>
      <c r="B25" s="103"/>
      <c r="C25" s="103"/>
      <c r="D25" s="103"/>
      <c r="E25" s="103"/>
      <c r="F25" s="103"/>
      <c r="G25" s="103"/>
      <c r="H25" s="103"/>
      <c r="I25" s="103"/>
      <c r="J25" s="103"/>
    </row>
    <row r="26" spans="1:10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0">
      <c r="A27" s="18"/>
      <c r="B27" s="18"/>
      <c r="C27" s="83" t="s">
        <v>42</v>
      </c>
      <c r="D27" s="83"/>
      <c r="E27" s="83" t="s">
        <v>43</v>
      </c>
      <c r="F27" s="83"/>
      <c r="G27" s="83" t="s">
        <v>44</v>
      </c>
      <c r="H27" s="83"/>
      <c r="I27" s="83" t="s">
        <v>45</v>
      </c>
      <c r="J27" s="83"/>
    </row>
    <row r="28" spans="1:10">
      <c r="A28" s="18"/>
      <c r="B28" s="18"/>
      <c r="C28" s="83" t="s">
        <v>175</v>
      </c>
      <c r="D28" s="83"/>
      <c r="E28" s="83" t="s">
        <v>99</v>
      </c>
      <c r="F28" s="83"/>
      <c r="G28" s="83" t="s">
        <v>190</v>
      </c>
      <c r="H28" s="83"/>
      <c r="I28" s="83" t="s">
        <v>100</v>
      </c>
      <c r="J28" s="83"/>
    </row>
    <row r="29" spans="1:10">
      <c r="A29" s="97" t="s">
        <v>101</v>
      </c>
      <c r="B29" s="98"/>
      <c r="C29" s="98"/>
      <c r="D29" s="98"/>
      <c r="E29" s="98"/>
      <c r="F29" s="98"/>
      <c r="G29" s="98"/>
      <c r="H29" s="98"/>
      <c r="I29" s="98"/>
      <c r="J29" s="98"/>
    </row>
    <row r="30" spans="1:10">
      <c r="A30" s="21" t="s">
        <v>58</v>
      </c>
      <c r="B30" s="21"/>
      <c r="C30" s="21"/>
      <c r="D30" s="21" t="s">
        <v>59</v>
      </c>
      <c r="E30" s="21"/>
      <c r="F30" s="81"/>
      <c r="G30" s="81"/>
      <c r="H30" s="22"/>
      <c r="I30" s="21"/>
      <c r="J30" s="23">
        <v>19270.98</v>
      </c>
    </row>
    <row r="31" spans="1:10" ht="25.5">
      <c r="A31" s="99" t="s">
        <v>60</v>
      </c>
      <c r="B31" s="100" t="s">
        <v>49</v>
      </c>
      <c r="C31" s="99" t="s">
        <v>50</v>
      </c>
      <c r="D31" s="99" t="s">
        <v>51</v>
      </c>
      <c r="E31" s="104" t="s">
        <v>102</v>
      </c>
      <c r="F31" s="104"/>
      <c r="G31" s="101" t="s">
        <v>52</v>
      </c>
      <c r="H31" s="100" t="s">
        <v>53</v>
      </c>
      <c r="I31" s="100" t="s">
        <v>54</v>
      </c>
      <c r="J31" s="100" t="s">
        <v>56</v>
      </c>
    </row>
    <row r="32" spans="1:10" ht="25.5">
      <c r="A32" s="25" t="s">
        <v>103</v>
      </c>
      <c r="B32" s="26" t="s">
        <v>61</v>
      </c>
      <c r="C32" s="25" t="s">
        <v>62</v>
      </c>
      <c r="D32" s="25" t="s">
        <v>63</v>
      </c>
      <c r="E32" s="92" t="s">
        <v>104</v>
      </c>
      <c r="F32" s="92"/>
      <c r="G32" s="27" t="s">
        <v>64</v>
      </c>
      <c r="H32" s="35">
        <v>1</v>
      </c>
      <c r="I32" s="28">
        <v>14050</v>
      </c>
      <c r="J32" s="28">
        <v>14050</v>
      </c>
    </row>
    <row r="33" spans="1:10" ht="25.5">
      <c r="A33" s="36" t="s">
        <v>105</v>
      </c>
      <c r="B33" s="37" t="s">
        <v>106</v>
      </c>
      <c r="C33" s="36" t="s">
        <v>67</v>
      </c>
      <c r="D33" s="36" t="s">
        <v>107</v>
      </c>
      <c r="E33" s="93" t="s">
        <v>104</v>
      </c>
      <c r="F33" s="93"/>
      <c r="G33" s="38" t="s">
        <v>108</v>
      </c>
      <c r="H33" s="39">
        <v>120</v>
      </c>
      <c r="I33" s="40">
        <v>53.55</v>
      </c>
      <c r="J33" s="40">
        <v>6426</v>
      </c>
    </row>
    <row r="34" spans="1:10" ht="38.25">
      <c r="A34" s="36" t="s">
        <v>105</v>
      </c>
      <c r="B34" s="37" t="s">
        <v>109</v>
      </c>
      <c r="C34" s="36" t="s">
        <v>67</v>
      </c>
      <c r="D34" s="36" t="s">
        <v>110</v>
      </c>
      <c r="E34" s="93" t="s">
        <v>104</v>
      </c>
      <c r="F34" s="93"/>
      <c r="G34" s="38" t="s">
        <v>108</v>
      </c>
      <c r="H34" s="39">
        <v>80</v>
      </c>
      <c r="I34" s="40">
        <v>95.3</v>
      </c>
      <c r="J34" s="40">
        <v>7624</v>
      </c>
    </row>
    <row r="35" spans="1:10" ht="51">
      <c r="A35" s="41"/>
      <c r="B35" s="41"/>
      <c r="C35" s="41"/>
      <c r="D35" s="41"/>
      <c r="E35" s="41" t="s">
        <v>111</v>
      </c>
      <c r="F35" s="42">
        <v>13552</v>
      </c>
      <c r="G35" s="41" t="s">
        <v>112</v>
      </c>
      <c r="H35" s="42">
        <v>0</v>
      </c>
      <c r="I35" s="41" t="s">
        <v>113</v>
      </c>
      <c r="J35" s="42">
        <v>13552</v>
      </c>
    </row>
    <row r="36" spans="1:10" ht="51">
      <c r="A36" s="41"/>
      <c r="B36" s="41"/>
      <c r="C36" s="41"/>
      <c r="D36" s="41"/>
      <c r="E36" s="41" t="s">
        <v>114</v>
      </c>
      <c r="F36" s="42">
        <v>3983.17</v>
      </c>
      <c r="G36" s="41"/>
      <c r="H36" s="90" t="s">
        <v>115</v>
      </c>
      <c r="I36" s="90"/>
      <c r="J36" s="42">
        <v>18033.169999999998</v>
      </c>
    </row>
    <row r="37" spans="1:10" ht="26.25" thickBot="1">
      <c r="A37" s="31"/>
      <c r="B37" s="31"/>
      <c r="C37" s="31"/>
      <c r="D37" s="31"/>
      <c r="E37" s="31"/>
      <c r="F37" s="31"/>
      <c r="G37" s="31" t="s">
        <v>116</v>
      </c>
      <c r="H37" s="43">
        <v>1</v>
      </c>
      <c r="I37" s="31" t="s">
        <v>117</v>
      </c>
      <c r="J37" s="33">
        <v>18033.169999999998</v>
      </c>
    </row>
    <row r="38" spans="1:10" ht="15.75" thickTop="1">
      <c r="A38" s="44"/>
      <c r="B38" s="44"/>
      <c r="C38" s="44"/>
      <c r="D38" s="44"/>
      <c r="E38" s="44"/>
      <c r="F38" s="44"/>
      <c r="G38" s="44"/>
      <c r="H38" s="44"/>
      <c r="I38" s="44"/>
      <c r="J38" s="44"/>
    </row>
    <row r="39" spans="1:10" ht="25.5">
      <c r="A39" s="99" t="s">
        <v>65</v>
      </c>
      <c r="B39" s="100" t="s">
        <v>49</v>
      </c>
      <c r="C39" s="99" t="s">
        <v>50</v>
      </c>
      <c r="D39" s="99" t="s">
        <v>51</v>
      </c>
      <c r="E39" s="104" t="s">
        <v>102</v>
      </c>
      <c r="F39" s="104"/>
      <c r="G39" s="101" t="s">
        <v>52</v>
      </c>
      <c r="H39" s="100" t="s">
        <v>53</v>
      </c>
      <c r="I39" s="100" t="s">
        <v>54</v>
      </c>
      <c r="J39" s="100" t="s">
        <v>56</v>
      </c>
    </row>
    <row r="40" spans="1:10" ht="51">
      <c r="A40" s="25" t="s">
        <v>103</v>
      </c>
      <c r="B40" s="26" t="s">
        <v>66</v>
      </c>
      <c r="C40" s="25" t="s">
        <v>67</v>
      </c>
      <c r="D40" s="25" t="s">
        <v>68</v>
      </c>
      <c r="E40" s="92" t="s">
        <v>118</v>
      </c>
      <c r="F40" s="92"/>
      <c r="G40" s="27" t="s">
        <v>69</v>
      </c>
      <c r="H40" s="35">
        <v>1</v>
      </c>
      <c r="I40" s="28">
        <v>308.61</v>
      </c>
      <c r="J40" s="28">
        <v>308.61</v>
      </c>
    </row>
    <row r="41" spans="1:10" ht="25.5">
      <c r="A41" s="36" t="s">
        <v>105</v>
      </c>
      <c r="B41" s="37" t="s">
        <v>119</v>
      </c>
      <c r="C41" s="36" t="s">
        <v>67</v>
      </c>
      <c r="D41" s="36" t="s">
        <v>120</v>
      </c>
      <c r="E41" s="93" t="s">
        <v>121</v>
      </c>
      <c r="F41" s="93"/>
      <c r="G41" s="38" t="s">
        <v>69</v>
      </c>
      <c r="H41" s="39">
        <v>0.5</v>
      </c>
      <c r="I41" s="40">
        <v>21.6</v>
      </c>
      <c r="J41" s="40">
        <v>10.8</v>
      </c>
    </row>
    <row r="42" spans="1:10" ht="25.5">
      <c r="A42" s="36" t="s">
        <v>105</v>
      </c>
      <c r="B42" s="37" t="s">
        <v>122</v>
      </c>
      <c r="C42" s="36" t="s">
        <v>67</v>
      </c>
      <c r="D42" s="36" t="s">
        <v>123</v>
      </c>
      <c r="E42" s="93" t="s">
        <v>104</v>
      </c>
      <c r="F42" s="93"/>
      <c r="G42" s="38" t="s">
        <v>108</v>
      </c>
      <c r="H42" s="39">
        <v>0.37290000000000001</v>
      </c>
      <c r="I42" s="40">
        <v>22.62</v>
      </c>
      <c r="J42" s="40">
        <v>8.43</v>
      </c>
    </row>
    <row r="43" spans="1:10" ht="25.5">
      <c r="A43" s="36" t="s">
        <v>105</v>
      </c>
      <c r="B43" s="37" t="s">
        <v>124</v>
      </c>
      <c r="C43" s="36" t="s">
        <v>67</v>
      </c>
      <c r="D43" s="36" t="s">
        <v>125</v>
      </c>
      <c r="E43" s="93" t="s">
        <v>104</v>
      </c>
      <c r="F43" s="93"/>
      <c r="G43" s="38" t="s">
        <v>108</v>
      </c>
      <c r="H43" s="39">
        <v>1.1186</v>
      </c>
      <c r="I43" s="40">
        <v>18.34</v>
      </c>
      <c r="J43" s="40">
        <v>20.51</v>
      </c>
    </row>
    <row r="44" spans="1:10" ht="38.25">
      <c r="A44" s="45" t="s">
        <v>126</v>
      </c>
      <c r="B44" s="46" t="s">
        <v>127</v>
      </c>
      <c r="C44" s="45" t="s">
        <v>67</v>
      </c>
      <c r="D44" s="45" t="s">
        <v>128</v>
      </c>
      <c r="E44" s="91" t="s">
        <v>129</v>
      </c>
      <c r="F44" s="91"/>
      <c r="G44" s="47" t="s">
        <v>130</v>
      </c>
      <c r="H44" s="48">
        <v>3.2082999999999999</v>
      </c>
      <c r="I44" s="49">
        <v>5.68</v>
      </c>
      <c r="J44" s="49">
        <v>18.22</v>
      </c>
    </row>
    <row r="45" spans="1:10" ht="63.75">
      <c r="A45" s="45" t="s">
        <v>126</v>
      </c>
      <c r="B45" s="46" t="s">
        <v>131</v>
      </c>
      <c r="C45" s="45" t="s">
        <v>67</v>
      </c>
      <c r="D45" s="45" t="s">
        <v>132</v>
      </c>
      <c r="E45" s="91" t="s">
        <v>129</v>
      </c>
      <c r="F45" s="91"/>
      <c r="G45" s="47" t="s">
        <v>69</v>
      </c>
      <c r="H45" s="48">
        <v>1</v>
      </c>
      <c r="I45" s="49">
        <v>250</v>
      </c>
      <c r="J45" s="49">
        <v>250</v>
      </c>
    </row>
    <row r="46" spans="1:10" ht="25.5">
      <c r="A46" s="45" t="s">
        <v>126</v>
      </c>
      <c r="B46" s="46" t="s">
        <v>133</v>
      </c>
      <c r="C46" s="45" t="s">
        <v>67</v>
      </c>
      <c r="D46" s="45" t="s">
        <v>134</v>
      </c>
      <c r="E46" s="91" t="s">
        <v>129</v>
      </c>
      <c r="F46" s="91"/>
      <c r="G46" s="47" t="s">
        <v>135</v>
      </c>
      <c r="H46" s="48">
        <v>1.1299999999999999E-2</v>
      </c>
      <c r="I46" s="49">
        <v>35.6</v>
      </c>
      <c r="J46" s="49">
        <v>0.4</v>
      </c>
    </row>
    <row r="47" spans="1:10" ht="25.5">
      <c r="A47" s="45" t="s">
        <v>126</v>
      </c>
      <c r="B47" s="46" t="s">
        <v>136</v>
      </c>
      <c r="C47" s="45" t="s">
        <v>67</v>
      </c>
      <c r="D47" s="45" t="s">
        <v>137</v>
      </c>
      <c r="E47" s="91" t="s">
        <v>129</v>
      </c>
      <c r="F47" s="91"/>
      <c r="G47" s="47" t="s">
        <v>135</v>
      </c>
      <c r="H47" s="48">
        <v>1.32E-2</v>
      </c>
      <c r="I47" s="49">
        <v>19.079999999999998</v>
      </c>
      <c r="J47" s="49">
        <v>0.25</v>
      </c>
    </row>
    <row r="48" spans="1:10" ht="51">
      <c r="A48" s="41"/>
      <c r="B48" s="41"/>
      <c r="C48" s="41"/>
      <c r="D48" s="41"/>
      <c r="E48" s="41" t="s">
        <v>111</v>
      </c>
      <c r="F48" s="42">
        <v>25.1</v>
      </c>
      <c r="G48" s="41" t="s">
        <v>112</v>
      </c>
      <c r="H48" s="42">
        <v>0</v>
      </c>
      <c r="I48" s="41" t="s">
        <v>113</v>
      </c>
      <c r="J48" s="42">
        <v>25.1</v>
      </c>
    </row>
    <row r="49" spans="1:10" ht="51">
      <c r="A49" s="41"/>
      <c r="B49" s="41"/>
      <c r="C49" s="41"/>
      <c r="D49" s="41"/>
      <c r="E49" s="41" t="s">
        <v>114</v>
      </c>
      <c r="F49" s="42">
        <v>87.49</v>
      </c>
      <c r="G49" s="41"/>
      <c r="H49" s="90" t="s">
        <v>115</v>
      </c>
      <c r="I49" s="90"/>
      <c r="J49" s="42">
        <v>396.1</v>
      </c>
    </row>
    <row r="50" spans="1:10" ht="26.25" thickBot="1">
      <c r="A50" s="31"/>
      <c r="B50" s="31"/>
      <c r="C50" s="31"/>
      <c r="D50" s="31"/>
      <c r="E50" s="31"/>
      <c r="F50" s="31"/>
      <c r="G50" s="31" t="s">
        <v>116</v>
      </c>
      <c r="H50" s="43">
        <v>3.125</v>
      </c>
      <c r="I50" s="31" t="s">
        <v>117</v>
      </c>
      <c r="J50" s="33">
        <v>1237.81</v>
      </c>
    </row>
    <row r="51" spans="1:10" ht="15.75" thickTop="1">
      <c r="A51" s="44"/>
      <c r="B51" s="44"/>
      <c r="C51" s="44"/>
      <c r="D51" s="44"/>
      <c r="E51" s="44"/>
      <c r="F51" s="44"/>
      <c r="G51" s="44"/>
      <c r="H51" s="44"/>
      <c r="I51" s="44"/>
      <c r="J51" s="44"/>
    </row>
    <row r="52" spans="1:10">
      <c r="A52" s="21" t="s">
        <v>70</v>
      </c>
      <c r="B52" s="21"/>
      <c r="C52" s="21"/>
      <c r="D52" s="21" t="s">
        <v>71</v>
      </c>
      <c r="E52" s="21"/>
      <c r="F52" s="81"/>
      <c r="G52" s="81"/>
      <c r="H52" s="22"/>
      <c r="I52" s="21"/>
      <c r="J52" s="23">
        <v>2063.21</v>
      </c>
    </row>
    <row r="53" spans="1:10" ht="25.5">
      <c r="A53" s="99" t="s">
        <v>72</v>
      </c>
      <c r="B53" s="100" t="s">
        <v>49</v>
      </c>
      <c r="C53" s="99" t="s">
        <v>50</v>
      </c>
      <c r="D53" s="99" t="s">
        <v>51</v>
      </c>
      <c r="E53" s="104" t="s">
        <v>102</v>
      </c>
      <c r="F53" s="104"/>
      <c r="G53" s="101" t="s">
        <v>52</v>
      </c>
      <c r="H53" s="100" t="s">
        <v>53</v>
      </c>
      <c r="I53" s="100" t="s">
        <v>54</v>
      </c>
      <c r="J53" s="100" t="s">
        <v>56</v>
      </c>
    </row>
    <row r="54" spans="1:10" ht="38.25">
      <c r="A54" s="25" t="s">
        <v>103</v>
      </c>
      <c r="B54" s="26" t="s">
        <v>73</v>
      </c>
      <c r="C54" s="25" t="s">
        <v>62</v>
      </c>
      <c r="D54" s="25" t="s">
        <v>177</v>
      </c>
      <c r="E54" s="92" t="s">
        <v>138</v>
      </c>
      <c r="F54" s="92"/>
      <c r="G54" s="27" t="s">
        <v>75</v>
      </c>
      <c r="H54" s="35">
        <v>1</v>
      </c>
      <c r="I54" s="28">
        <v>7.33</v>
      </c>
      <c r="J54" s="28">
        <v>7.33</v>
      </c>
    </row>
    <row r="55" spans="1:10" ht="25.5">
      <c r="A55" s="36" t="s">
        <v>105</v>
      </c>
      <c r="B55" s="37" t="s">
        <v>124</v>
      </c>
      <c r="C55" s="36" t="s">
        <v>67</v>
      </c>
      <c r="D55" s="36" t="s">
        <v>125</v>
      </c>
      <c r="E55" s="93" t="s">
        <v>104</v>
      </c>
      <c r="F55" s="93"/>
      <c r="G55" s="38" t="s">
        <v>108</v>
      </c>
      <c r="H55" s="39">
        <v>0.4</v>
      </c>
      <c r="I55" s="40">
        <v>18.34</v>
      </c>
      <c r="J55" s="40">
        <v>7.33</v>
      </c>
    </row>
    <row r="56" spans="1:10" ht="51">
      <c r="A56" s="41"/>
      <c r="B56" s="41"/>
      <c r="C56" s="41"/>
      <c r="D56" s="41"/>
      <c r="E56" s="41" t="s">
        <v>111</v>
      </c>
      <c r="F56" s="42">
        <v>5.24</v>
      </c>
      <c r="G56" s="41" t="s">
        <v>112</v>
      </c>
      <c r="H56" s="42">
        <v>0</v>
      </c>
      <c r="I56" s="41" t="s">
        <v>113</v>
      </c>
      <c r="J56" s="42">
        <v>5.24</v>
      </c>
    </row>
    <row r="57" spans="1:10" ht="51">
      <c r="A57" s="41"/>
      <c r="B57" s="41"/>
      <c r="C57" s="41"/>
      <c r="D57" s="41"/>
      <c r="E57" s="41" t="s">
        <v>114</v>
      </c>
      <c r="F57" s="42">
        <v>2.0699999999999998</v>
      </c>
      <c r="G57" s="41"/>
      <c r="H57" s="90" t="s">
        <v>115</v>
      </c>
      <c r="I57" s="90"/>
      <c r="J57" s="42">
        <v>9.4</v>
      </c>
    </row>
    <row r="58" spans="1:10" ht="26.25" thickBot="1">
      <c r="A58" s="31"/>
      <c r="B58" s="31"/>
      <c r="C58" s="31"/>
      <c r="D58" s="31"/>
      <c r="E58" s="31"/>
      <c r="F58" s="31"/>
      <c r="G58" s="31" t="s">
        <v>116</v>
      </c>
      <c r="H58" s="43">
        <v>110.72</v>
      </c>
      <c r="I58" s="31" t="s">
        <v>117</v>
      </c>
      <c r="J58" s="33">
        <v>1040.76</v>
      </c>
    </row>
    <row r="59" spans="1:10" ht="15.75" thickTop="1">
      <c r="A59" s="44"/>
      <c r="B59" s="44"/>
      <c r="C59" s="44"/>
      <c r="D59" s="44"/>
      <c r="E59" s="44"/>
      <c r="F59" s="44"/>
      <c r="G59" s="44"/>
      <c r="H59" s="44"/>
      <c r="I59" s="44"/>
      <c r="J59" s="44"/>
    </row>
    <row r="60" spans="1:10" ht="25.5">
      <c r="A60" s="99" t="s">
        <v>178</v>
      </c>
      <c r="B60" s="100" t="s">
        <v>49</v>
      </c>
      <c r="C60" s="99" t="s">
        <v>50</v>
      </c>
      <c r="D60" s="99" t="s">
        <v>51</v>
      </c>
      <c r="E60" s="104" t="s">
        <v>102</v>
      </c>
      <c r="F60" s="104"/>
      <c r="G60" s="101" t="s">
        <v>52</v>
      </c>
      <c r="H60" s="100" t="s">
        <v>53</v>
      </c>
      <c r="I60" s="100" t="s">
        <v>54</v>
      </c>
      <c r="J60" s="100" t="s">
        <v>56</v>
      </c>
    </row>
    <row r="61" spans="1:10" ht="51">
      <c r="A61" s="25" t="s">
        <v>103</v>
      </c>
      <c r="B61" s="26" t="s">
        <v>77</v>
      </c>
      <c r="C61" s="25" t="s">
        <v>67</v>
      </c>
      <c r="D61" s="25" t="s">
        <v>78</v>
      </c>
      <c r="E61" s="92" t="s">
        <v>139</v>
      </c>
      <c r="F61" s="92"/>
      <c r="G61" s="27" t="s">
        <v>69</v>
      </c>
      <c r="H61" s="35">
        <v>1</v>
      </c>
      <c r="I61" s="28">
        <v>27.06</v>
      </c>
      <c r="J61" s="28">
        <v>27.06</v>
      </c>
    </row>
    <row r="62" spans="1:10" ht="25.5">
      <c r="A62" s="36" t="s">
        <v>105</v>
      </c>
      <c r="B62" s="37" t="s">
        <v>140</v>
      </c>
      <c r="C62" s="36" t="s">
        <v>67</v>
      </c>
      <c r="D62" s="36" t="s">
        <v>141</v>
      </c>
      <c r="E62" s="93" t="s">
        <v>104</v>
      </c>
      <c r="F62" s="93"/>
      <c r="G62" s="38" t="s">
        <v>108</v>
      </c>
      <c r="H62" s="39">
        <v>0.13619999999999999</v>
      </c>
      <c r="I62" s="40">
        <v>19.11</v>
      </c>
      <c r="J62" s="40">
        <v>2.6</v>
      </c>
    </row>
    <row r="63" spans="1:10" ht="25.5">
      <c r="A63" s="36" t="s">
        <v>105</v>
      </c>
      <c r="B63" s="37" t="s">
        <v>142</v>
      </c>
      <c r="C63" s="36" t="s">
        <v>67</v>
      </c>
      <c r="D63" s="36" t="s">
        <v>143</v>
      </c>
      <c r="E63" s="93" t="s">
        <v>104</v>
      </c>
      <c r="F63" s="93"/>
      <c r="G63" s="38" t="s">
        <v>108</v>
      </c>
      <c r="H63" s="39">
        <v>0.60389999999999999</v>
      </c>
      <c r="I63" s="40">
        <v>20.8</v>
      </c>
      <c r="J63" s="40">
        <v>12.56</v>
      </c>
    </row>
    <row r="64" spans="1:10" ht="51">
      <c r="A64" s="45" t="s">
        <v>126</v>
      </c>
      <c r="B64" s="46" t="s">
        <v>144</v>
      </c>
      <c r="C64" s="45" t="s">
        <v>67</v>
      </c>
      <c r="D64" s="45" t="s">
        <v>145</v>
      </c>
      <c r="E64" s="91" t="s">
        <v>129</v>
      </c>
      <c r="F64" s="91"/>
      <c r="G64" s="47" t="s">
        <v>135</v>
      </c>
      <c r="H64" s="48">
        <v>3.4615</v>
      </c>
      <c r="I64" s="49">
        <v>3.44</v>
      </c>
      <c r="J64" s="49">
        <v>11.9</v>
      </c>
    </row>
    <row r="65" spans="1:10" ht="51">
      <c r="A65" s="41"/>
      <c r="B65" s="41"/>
      <c r="C65" s="41"/>
      <c r="D65" s="41"/>
      <c r="E65" s="41" t="s">
        <v>111</v>
      </c>
      <c r="F65" s="42">
        <v>11.22</v>
      </c>
      <c r="G65" s="41" t="s">
        <v>112</v>
      </c>
      <c r="H65" s="42">
        <v>0</v>
      </c>
      <c r="I65" s="41" t="s">
        <v>113</v>
      </c>
      <c r="J65" s="42">
        <v>11.22</v>
      </c>
    </row>
    <row r="66" spans="1:10" ht="51">
      <c r="A66" s="41"/>
      <c r="B66" s="41"/>
      <c r="C66" s="41"/>
      <c r="D66" s="41"/>
      <c r="E66" s="41" t="s">
        <v>114</v>
      </c>
      <c r="F66" s="42">
        <v>7.67</v>
      </c>
      <c r="G66" s="41"/>
      <c r="H66" s="90" t="s">
        <v>115</v>
      </c>
      <c r="I66" s="90"/>
      <c r="J66" s="42">
        <v>34.729999999999997</v>
      </c>
    </row>
    <row r="67" spans="1:10" ht="26.25" thickBot="1">
      <c r="A67" s="31"/>
      <c r="B67" s="31"/>
      <c r="C67" s="31"/>
      <c r="D67" s="31"/>
      <c r="E67" s="31"/>
      <c r="F67" s="31"/>
      <c r="G67" s="31" t="s">
        <v>116</v>
      </c>
      <c r="H67" s="43">
        <v>29.44</v>
      </c>
      <c r="I67" s="31" t="s">
        <v>117</v>
      </c>
      <c r="J67" s="33">
        <v>1022.45</v>
      </c>
    </row>
    <row r="68" spans="1:10" ht="15.75" thickTop="1">
      <c r="A68" s="44"/>
      <c r="B68" s="44"/>
      <c r="C68" s="44"/>
      <c r="D68" s="44"/>
      <c r="E68" s="44"/>
      <c r="F68" s="44"/>
      <c r="G68" s="44"/>
      <c r="H68" s="44"/>
      <c r="I68" s="44"/>
      <c r="J68" s="44"/>
    </row>
    <row r="69" spans="1:10">
      <c r="A69" s="21" t="s">
        <v>79</v>
      </c>
      <c r="B69" s="21"/>
      <c r="C69" s="21"/>
      <c r="D69" s="21" t="s">
        <v>80</v>
      </c>
      <c r="E69" s="21"/>
      <c r="F69" s="81"/>
      <c r="G69" s="81"/>
      <c r="H69" s="22"/>
      <c r="I69" s="21"/>
      <c r="J69" s="23">
        <v>10587.04</v>
      </c>
    </row>
    <row r="70" spans="1:10" ht="25.5">
      <c r="A70" s="99" t="s">
        <v>81</v>
      </c>
      <c r="B70" s="100" t="s">
        <v>49</v>
      </c>
      <c r="C70" s="99" t="s">
        <v>50</v>
      </c>
      <c r="D70" s="99" t="s">
        <v>51</v>
      </c>
      <c r="E70" s="104" t="s">
        <v>102</v>
      </c>
      <c r="F70" s="104"/>
      <c r="G70" s="101" t="s">
        <v>52</v>
      </c>
      <c r="H70" s="100" t="s">
        <v>53</v>
      </c>
      <c r="I70" s="100" t="s">
        <v>54</v>
      </c>
      <c r="J70" s="100" t="s">
        <v>56</v>
      </c>
    </row>
    <row r="71" spans="1:10" ht="76.5">
      <c r="A71" s="25" t="s">
        <v>103</v>
      </c>
      <c r="B71" s="26" t="s">
        <v>82</v>
      </c>
      <c r="C71" s="25" t="s">
        <v>67</v>
      </c>
      <c r="D71" s="25" t="s">
        <v>83</v>
      </c>
      <c r="E71" s="92" t="s">
        <v>138</v>
      </c>
      <c r="F71" s="92"/>
      <c r="G71" s="27" t="s">
        <v>69</v>
      </c>
      <c r="H71" s="35">
        <v>1</v>
      </c>
      <c r="I71" s="28">
        <v>74.5</v>
      </c>
      <c r="J71" s="28">
        <v>74.5</v>
      </c>
    </row>
    <row r="72" spans="1:10" ht="25.5">
      <c r="A72" s="36" t="s">
        <v>105</v>
      </c>
      <c r="B72" s="37" t="s">
        <v>146</v>
      </c>
      <c r="C72" s="36" t="s">
        <v>67</v>
      </c>
      <c r="D72" s="36" t="s">
        <v>147</v>
      </c>
      <c r="E72" s="93" t="s">
        <v>104</v>
      </c>
      <c r="F72" s="93"/>
      <c r="G72" s="38" t="s">
        <v>108</v>
      </c>
      <c r="H72" s="39">
        <v>0.88819999999999999</v>
      </c>
      <c r="I72" s="40">
        <v>22.83</v>
      </c>
      <c r="J72" s="40">
        <v>20.27</v>
      </c>
    </row>
    <row r="73" spans="1:10" ht="25.5">
      <c r="A73" s="36" t="s">
        <v>105</v>
      </c>
      <c r="B73" s="37" t="s">
        <v>124</v>
      </c>
      <c r="C73" s="36" t="s">
        <v>67</v>
      </c>
      <c r="D73" s="36" t="s">
        <v>125</v>
      </c>
      <c r="E73" s="93" t="s">
        <v>104</v>
      </c>
      <c r="F73" s="93"/>
      <c r="G73" s="38" t="s">
        <v>108</v>
      </c>
      <c r="H73" s="39">
        <v>0.3669</v>
      </c>
      <c r="I73" s="40">
        <v>18.34</v>
      </c>
      <c r="J73" s="40">
        <v>6.72</v>
      </c>
    </row>
    <row r="74" spans="1:10" ht="51">
      <c r="A74" s="45" t="s">
        <v>126</v>
      </c>
      <c r="B74" s="46" t="s">
        <v>148</v>
      </c>
      <c r="C74" s="45" t="s">
        <v>67</v>
      </c>
      <c r="D74" s="45" t="s">
        <v>149</v>
      </c>
      <c r="E74" s="91" t="s">
        <v>129</v>
      </c>
      <c r="F74" s="91"/>
      <c r="G74" s="47" t="s">
        <v>69</v>
      </c>
      <c r="H74" s="48">
        <v>1.0931999999999999</v>
      </c>
      <c r="I74" s="49">
        <v>34.9</v>
      </c>
      <c r="J74" s="49">
        <v>38.15</v>
      </c>
    </row>
    <row r="75" spans="1:10" ht="25.5">
      <c r="A75" s="45" t="s">
        <v>126</v>
      </c>
      <c r="B75" s="46" t="s">
        <v>150</v>
      </c>
      <c r="C75" s="45" t="s">
        <v>67</v>
      </c>
      <c r="D75" s="45" t="s">
        <v>151</v>
      </c>
      <c r="E75" s="91" t="s">
        <v>129</v>
      </c>
      <c r="F75" s="91"/>
      <c r="G75" s="47" t="s">
        <v>135</v>
      </c>
      <c r="H75" s="48">
        <v>6.85</v>
      </c>
      <c r="I75" s="49">
        <v>1.1499999999999999</v>
      </c>
      <c r="J75" s="49">
        <v>7.87</v>
      </c>
    </row>
    <row r="76" spans="1:10" ht="25.5">
      <c r="A76" s="45" t="s">
        <v>126</v>
      </c>
      <c r="B76" s="46" t="s">
        <v>152</v>
      </c>
      <c r="C76" s="45" t="s">
        <v>67</v>
      </c>
      <c r="D76" s="45" t="s">
        <v>153</v>
      </c>
      <c r="E76" s="91" t="s">
        <v>129</v>
      </c>
      <c r="F76" s="91"/>
      <c r="G76" s="47" t="s">
        <v>135</v>
      </c>
      <c r="H76" s="48">
        <v>0.222</v>
      </c>
      <c r="I76" s="49">
        <v>6.75</v>
      </c>
      <c r="J76" s="49">
        <v>1.49</v>
      </c>
    </row>
    <row r="77" spans="1:10" ht="51">
      <c r="A77" s="41"/>
      <c r="B77" s="41"/>
      <c r="C77" s="41"/>
      <c r="D77" s="41"/>
      <c r="E77" s="41" t="s">
        <v>111</v>
      </c>
      <c r="F77" s="42">
        <v>20.329999999999998</v>
      </c>
      <c r="G77" s="41" t="s">
        <v>112</v>
      </c>
      <c r="H77" s="42">
        <v>0</v>
      </c>
      <c r="I77" s="41" t="s">
        <v>113</v>
      </c>
      <c r="J77" s="42">
        <v>20.329999999999998</v>
      </c>
    </row>
    <row r="78" spans="1:10" ht="51">
      <c r="A78" s="41"/>
      <c r="B78" s="41"/>
      <c r="C78" s="41"/>
      <c r="D78" s="41"/>
      <c r="E78" s="41" t="s">
        <v>114</v>
      </c>
      <c r="F78" s="42">
        <v>21.12</v>
      </c>
      <c r="G78" s="41"/>
      <c r="H78" s="90" t="s">
        <v>115</v>
      </c>
      <c r="I78" s="90"/>
      <c r="J78" s="42">
        <v>95.62</v>
      </c>
    </row>
    <row r="79" spans="1:10" ht="26.25" thickBot="1">
      <c r="A79" s="31"/>
      <c r="B79" s="31"/>
      <c r="C79" s="31"/>
      <c r="D79" s="31"/>
      <c r="E79" s="31"/>
      <c r="F79" s="31"/>
      <c r="G79" s="31" t="s">
        <v>116</v>
      </c>
      <c r="H79" s="43">
        <v>110.72</v>
      </c>
      <c r="I79" s="31" t="s">
        <v>117</v>
      </c>
      <c r="J79" s="33">
        <v>10587.04</v>
      </c>
    </row>
    <row r="80" spans="1:10" ht="15.75" thickTop="1">
      <c r="A80" s="44"/>
      <c r="B80" s="44"/>
      <c r="C80" s="44"/>
      <c r="D80" s="44"/>
      <c r="E80" s="44"/>
      <c r="F80" s="44"/>
      <c r="G80" s="44"/>
      <c r="H80" s="44"/>
      <c r="I80" s="44"/>
      <c r="J80" s="44"/>
    </row>
    <row r="81" spans="1:10">
      <c r="A81" s="21" t="s">
        <v>84</v>
      </c>
      <c r="B81" s="21"/>
      <c r="C81" s="21"/>
      <c r="D81" s="21" t="s">
        <v>85</v>
      </c>
      <c r="E81" s="21"/>
      <c r="F81" s="81"/>
      <c r="G81" s="81"/>
      <c r="H81" s="22"/>
      <c r="I81" s="21"/>
      <c r="J81" s="23">
        <v>4601.0200000000004</v>
      </c>
    </row>
    <row r="82" spans="1:10" ht="25.5">
      <c r="A82" s="99" t="s">
        <v>86</v>
      </c>
      <c r="B82" s="100" t="s">
        <v>49</v>
      </c>
      <c r="C82" s="99" t="s">
        <v>50</v>
      </c>
      <c r="D82" s="99" t="s">
        <v>51</v>
      </c>
      <c r="E82" s="104" t="s">
        <v>102</v>
      </c>
      <c r="F82" s="104"/>
      <c r="G82" s="101" t="s">
        <v>52</v>
      </c>
      <c r="H82" s="100" t="s">
        <v>53</v>
      </c>
      <c r="I82" s="100" t="s">
        <v>54</v>
      </c>
      <c r="J82" s="100" t="s">
        <v>56</v>
      </c>
    </row>
    <row r="83" spans="1:10" ht="25.5">
      <c r="A83" s="25" t="s">
        <v>103</v>
      </c>
      <c r="B83" s="26" t="s">
        <v>87</v>
      </c>
      <c r="C83" s="25" t="s">
        <v>62</v>
      </c>
      <c r="D83" s="25" t="s">
        <v>88</v>
      </c>
      <c r="E83" s="92" t="s">
        <v>121</v>
      </c>
      <c r="F83" s="92"/>
      <c r="G83" s="27" t="s">
        <v>69</v>
      </c>
      <c r="H83" s="35">
        <v>1</v>
      </c>
      <c r="I83" s="28">
        <v>1.78</v>
      </c>
      <c r="J83" s="28">
        <v>1.78</v>
      </c>
    </row>
    <row r="84" spans="1:10" ht="25.5">
      <c r="A84" s="36" t="s">
        <v>105</v>
      </c>
      <c r="B84" s="37" t="s">
        <v>154</v>
      </c>
      <c r="C84" s="36" t="s">
        <v>67</v>
      </c>
      <c r="D84" s="36" t="s">
        <v>155</v>
      </c>
      <c r="E84" s="93" t="s">
        <v>104</v>
      </c>
      <c r="F84" s="93"/>
      <c r="G84" s="38" t="s">
        <v>108</v>
      </c>
      <c r="H84" s="39">
        <v>5.4100000000000002E-2</v>
      </c>
      <c r="I84" s="40">
        <v>24.47</v>
      </c>
      <c r="J84" s="40">
        <v>1.32</v>
      </c>
    </row>
    <row r="85" spans="1:10" ht="38.25">
      <c r="A85" s="45" t="s">
        <v>126</v>
      </c>
      <c r="B85" s="46" t="s">
        <v>156</v>
      </c>
      <c r="C85" s="45" t="s">
        <v>67</v>
      </c>
      <c r="D85" s="45" t="s">
        <v>157</v>
      </c>
      <c r="E85" s="91" t="s">
        <v>129</v>
      </c>
      <c r="F85" s="91"/>
      <c r="G85" s="47" t="s">
        <v>64</v>
      </c>
      <c r="H85" s="48">
        <v>0.4</v>
      </c>
      <c r="I85" s="49">
        <v>1.1499999999999999</v>
      </c>
      <c r="J85" s="49">
        <v>0.46</v>
      </c>
    </row>
    <row r="86" spans="1:10" ht="51">
      <c r="A86" s="41"/>
      <c r="B86" s="41"/>
      <c r="C86" s="41"/>
      <c r="D86" s="41"/>
      <c r="E86" s="41" t="s">
        <v>111</v>
      </c>
      <c r="F86" s="42">
        <v>0.94</v>
      </c>
      <c r="G86" s="41" t="s">
        <v>112</v>
      </c>
      <c r="H86" s="42">
        <v>0</v>
      </c>
      <c r="I86" s="41" t="s">
        <v>113</v>
      </c>
      <c r="J86" s="42">
        <v>0.94</v>
      </c>
    </row>
    <row r="87" spans="1:10" ht="51">
      <c r="A87" s="41"/>
      <c r="B87" s="41"/>
      <c r="C87" s="41"/>
      <c r="D87" s="41"/>
      <c r="E87" s="41" t="s">
        <v>114</v>
      </c>
      <c r="F87" s="42">
        <v>0.5</v>
      </c>
      <c r="G87" s="41"/>
      <c r="H87" s="90" t="s">
        <v>115</v>
      </c>
      <c r="I87" s="90"/>
      <c r="J87" s="42">
        <v>2.2799999999999998</v>
      </c>
    </row>
    <row r="88" spans="1:10" ht="26.25" thickBot="1">
      <c r="A88" s="31"/>
      <c r="B88" s="31"/>
      <c r="C88" s="31"/>
      <c r="D88" s="31"/>
      <c r="E88" s="31"/>
      <c r="F88" s="31"/>
      <c r="G88" s="31" t="s">
        <v>116</v>
      </c>
      <c r="H88" s="43">
        <v>181</v>
      </c>
      <c r="I88" s="31" t="s">
        <v>117</v>
      </c>
      <c r="J88" s="33">
        <v>412.68</v>
      </c>
    </row>
    <row r="89" spans="1:10" ht="15.75" thickTop="1">
      <c r="A89" s="44"/>
      <c r="B89" s="44"/>
      <c r="C89" s="44"/>
      <c r="D89" s="44"/>
      <c r="E89" s="44"/>
      <c r="F89" s="44"/>
      <c r="G89" s="44"/>
      <c r="H89" s="44"/>
      <c r="I89" s="44"/>
      <c r="J89" s="44"/>
    </row>
    <row r="90" spans="1:10" ht="25.5">
      <c r="A90" s="99" t="s">
        <v>89</v>
      </c>
      <c r="B90" s="100" t="s">
        <v>49</v>
      </c>
      <c r="C90" s="99" t="s">
        <v>50</v>
      </c>
      <c r="D90" s="99" t="s">
        <v>51</v>
      </c>
      <c r="E90" s="104" t="s">
        <v>102</v>
      </c>
      <c r="F90" s="104"/>
      <c r="G90" s="101" t="s">
        <v>52</v>
      </c>
      <c r="H90" s="100" t="s">
        <v>53</v>
      </c>
      <c r="I90" s="100" t="s">
        <v>54</v>
      </c>
      <c r="J90" s="100" t="s">
        <v>56</v>
      </c>
    </row>
    <row r="91" spans="1:10" ht="38.25">
      <c r="A91" s="25" t="s">
        <v>103</v>
      </c>
      <c r="B91" s="26" t="s">
        <v>179</v>
      </c>
      <c r="C91" s="25" t="s">
        <v>62</v>
      </c>
      <c r="D91" s="25" t="s">
        <v>180</v>
      </c>
      <c r="E91" s="92" t="s">
        <v>121</v>
      </c>
      <c r="F91" s="92"/>
      <c r="G91" s="27" t="s">
        <v>69</v>
      </c>
      <c r="H91" s="35">
        <v>1</v>
      </c>
      <c r="I91" s="28">
        <v>6.16</v>
      </c>
      <c r="J91" s="28">
        <v>6.16</v>
      </c>
    </row>
    <row r="92" spans="1:10" ht="25.5">
      <c r="A92" s="36" t="s">
        <v>105</v>
      </c>
      <c r="B92" s="37" t="s">
        <v>154</v>
      </c>
      <c r="C92" s="36" t="s">
        <v>67</v>
      </c>
      <c r="D92" s="36" t="s">
        <v>155</v>
      </c>
      <c r="E92" s="93" t="s">
        <v>104</v>
      </c>
      <c r="F92" s="93"/>
      <c r="G92" s="38" t="s">
        <v>108</v>
      </c>
      <c r="H92" s="39">
        <v>3.5999999999999997E-2</v>
      </c>
      <c r="I92" s="40">
        <v>24.47</v>
      </c>
      <c r="J92" s="40">
        <v>0.88</v>
      </c>
    </row>
    <row r="93" spans="1:10" ht="25.5">
      <c r="A93" s="36" t="s">
        <v>105</v>
      </c>
      <c r="B93" s="37" t="s">
        <v>124</v>
      </c>
      <c r="C93" s="36" t="s">
        <v>67</v>
      </c>
      <c r="D93" s="36" t="s">
        <v>125</v>
      </c>
      <c r="E93" s="93" t="s">
        <v>104</v>
      </c>
      <c r="F93" s="93"/>
      <c r="G93" s="38" t="s">
        <v>108</v>
      </c>
      <c r="H93" s="39">
        <v>1.2999999999999999E-2</v>
      </c>
      <c r="I93" s="40">
        <v>18.34</v>
      </c>
      <c r="J93" s="40">
        <v>0.23</v>
      </c>
    </row>
    <row r="94" spans="1:10" ht="25.5">
      <c r="A94" s="45" t="s">
        <v>126</v>
      </c>
      <c r="B94" s="46" t="s">
        <v>182</v>
      </c>
      <c r="C94" s="45" t="s">
        <v>62</v>
      </c>
      <c r="D94" s="45" t="s">
        <v>183</v>
      </c>
      <c r="E94" s="91" t="s">
        <v>184</v>
      </c>
      <c r="F94" s="91"/>
      <c r="G94" s="47" t="s">
        <v>160</v>
      </c>
      <c r="H94" s="48">
        <v>0.16</v>
      </c>
      <c r="I94" s="49">
        <v>31.59</v>
      </c>
      <c r="J94" s="49">
        <v>5.05</v>
      </c>
    </row>
    <row r="95" spans="1:10" ht="51">
      <c r="A95" s="41"/>
      <c r="B95" s="41"/>
      <c r="C95" s="41"/>
      <c r="D95" s="41"/>
      <c r="E95" s="41" t="s">
        <v>111</v>
      </c>
      <c r="F95" s="42">
        <v>0.79</v>
      </c>
      <c r="G95" s="41" t="s">
        <v>112</v>
      </c>
      <c r="H95" s="42">
        <v>0</v>
      </c>
      <c r="I95" s="41" t="s">
        <v>113</v>
      </c>
      <c r="J95" s="42">
        <v>0.79</v>
      </c>
    </row>
    <row r="96" spans="1:10" ht="51">
      <c r="A96" s="41"/>
      <c r="B96" s="41"/>
      <c r="C96" s="41"/>
      <c r="D96" s="41"/>
      <c r="E96" s="41" t="s">
        <v>114</v>
      </c>
      <c r="F96" s="42">
        <v>1.74</v>
      </c>
      <c r="G96" s="41"/>
      <c r="H96" s="90" t="s">
        <v>115</v>
      </c>
      <c r="I96" s="90"/>
      <c r="J96" s="42">
        <v>7.9</v>
      </c>
    </row>
    <row r="97" spans="1:10" ht="26.25" thickBot="1">
      <c r="A97" s="31"/>
      <c r="B97" s="31"/>
      <c r="C97" s="31"/>
      <c r="D97" s="31"/>
      <c r="E97" s="31"/>
      <c r="F97" s="31"/>
      <c r="G97" s="31" t="s">
        <v>116</v>
      </c>
      <c r="H97" s="43">
        <v>181</v>
      </c>
      <c r="I97" s="31" t="s">
        <v>117</v>
      </c>
      <c r="J97" s="33">
        <v>1429.9</v>
      </c>
    </row>
    <row r="98" spans="1:10" ht="15.75" thickTop="1">
      <c r="A98" s="44"/>
      <c r="B98" s="44"/>
      <c r="C98" s="44"/>
      <c r="D98" s="44"/>
      <c r="E98" s="44"/>
      <c r="F98" s="44"/>
      <c r="G98" s="44"/>
      <c r="H98" s="44"/>
      <c r="I98" s="44"/>
      <c r="J98" s="44"/>
    </row>
    <row r="99" spans="1:10" ht="25.5">
      <c r="A99" s="99" t="s">
        <v>92</v>
      </c>
      <c r="B99" s="100" t="s">
        <v>49</v>
      </c>
      <c r="C99" s="99" t="s">
        <v>50</v>
      </c>
      <c r="D99" s="99" t="s">
        <v>51</v>
      </c>
      <c r="E99" s="104" t="s">
        <v>102</v>
      </c>
      <c r="F99" s="104"/>
      <c r="G99" s="101" t="s">
        <v>52</v>
      </c>
      <c r="H99" s="100" t="s">
        <v>53</v>
      </c>
      <c r="I99" s="100" t="s">
        <v>54</v>
      </c>
      <c r="J99" s="100" t="s">
        <v>56</v>
      </c>
    </row>
    <row r="100" spans="1:10" ht="38.25">
      <c r="A100" s="25" t="s">
        <v>103</v>
      </c>
      <c r="B100" s="26" t="s">
        <v>93</v>
      </c>
      <c r="C100" s="25" t="s">
        <v>67</v>
      </c>
      <c r="D100" s="25" t="s">
        <v>94</v>
      </c>
      <c r="E100" s="92" t="s">
        <v>121</v>
      </c>
      <c r="F100" s="92"/>
      <c r="G100" s="27" t="s">
        <v>69</v>
      </c>
      <c r="H100" s="35">
        <v>1</v>
      </c>
      <c r="I100" s="28">
        <v>11.88</v>
      </c>
      <c r="J100" s="28">
        <v>11.88</v>
      </c>
    </row>
    <row r="101" spans="1:10" ht="25.5">
      <c r="A101" s="36" t="s">
        <v>105</v>
      </c>
      <c r="B101" s="37" t="s">
        <v>154</v>
      </c>
      <c r="C101" s="36" t="s">
        <v>67</v>
      </c>
      <c r="D101" s="36" t="s">
        <v>155</v>
      </c>
      <c r="E101" s="93" t="s">
        <v>104</v>
      </c>
      <c r="F101" s="93"/>
      <c r="G101" s="38" t="s">
        <v>108</v>
      </c>
      <c r="H101" s="39">
        <v>0.16309999999999999</v>
      </c>
      <c r="I101" s="40">
        <v>24.47</v>
      </c>
      <c r="J101" s="40">
        <v>3.99</v>
      </c>
    </row>
    <row r="102" spans="1:10" ht="25.5">
      <c r="A102" s="36" t="s">
        <v>105</v>
      </c>
      <c r="B102" s="37" t="s">
        <v>124</v>
      </c>
      <c r="C102" s="36" t="s">
        <v>67</v>
      </c>
      <c r="D102" s="36" t="s">
        <v>125</v>
      </c>
      <c r="E102" s="93" t="s">
        <v>104</v>
      </c>
      <c r="F102" s="93"/>
      <c r="G102" s="38" t="s">
        <v>108</v>
      </c>
      <c r="H102" s="39">
        <v>5.4399999999999997E-2</v>
      </c>
      <c r="I102" s="40">
        <v>18.34</v>
      </c>
      <c r="J102" s="40">
        <v>0.99</v>
      </c>
    </row>
    <row r="103" spans="1:10" ht="25.5">
      <c r="A103" s="45" t="s">
        <v>126</v>
      </c>
      <c r="B103" s="46" t="s">
        <v>161</v>
      </c>
      <c r="C103" s="45" t="s">
        <v>67</v>
      </c>
      <c r="D103" s="45" t="s">
        <v>162</v>
      </c>
      <c r="E103" s="91" t="s">
        <v>129</v>
      </c>
      <c r="F103" s="91"/>
      <c r="G103" s="47" t="s">
        <v>160</v>
      </c>
      <c r="H103" s="48">
        <v>0.22850000000000001</v>
      </c>
      <c r="I103" s="49">
        <v>30.23</v>
      </c>
      <c r="J103" s="49">
        <v>6.9</v>
      </c>
    </row>
    <row r="104" spans="1:10" ht="51">
      <c r="A104" s="41"/>
      <c r="B104" s="41"/>
      <c r="C104" s="41"/>
      <c r="D104" s="41"/>
      <c r="E104" s="41" t="s">
        <v>111</v>
      </c>
      <c r="F104" s="42">
        <v>3.56</v>
      </c>
      <c r="G104" s="41" t="s">
        <v>112</v>
      </c>
      <c r="H104" s="42">
        <v>0</v>
      </c>
      <c r="I104" s="41" t="s">
        <v>113</v>
      </c>
      <c r="J104" s="42">
        <v>3.56</v>
      </c>
    </row>
    <row r="105" spans="1:10" ht="51">
      <c r="A105" s="41"/>
      <c r="B105" s="41"/>
      <c r="C105" s="41"/>
      <c r="D105" s="41"/>
      <c r="E105" s="41" t="s">
        <v>114</v>
      </c>
      <c r="F105" s="42">
        <v>3.36</v>
      </c>
      <c r="G105" s="41"/>
      <c r="H105" s="90" t="s">
        <v>115</v>
      </c>
      <c r="I105" s="90"/>
      <c r="J105" s="42">
        <v>15.24</v>
      </c>
    </row>
    <row r="106" spans="1:10" ht="26.25" thickBot="1">
      <c r="A106" s="31"/>
      <c r="B106" s="31"/>
      <c r="C106" s="31"/>
      <c r="D106" s="31"/>
      <c r="E106" s="31"/>
      <c r="F106" s="31"/>
      <c r="G106" s="31" t="s">
        <v>116</v>
      </c>
      <c r="H106" s="43">
        <v>181</v>
      </c>
      <c r="I106" s="31" t="s">
        <v>117</v>
      </c>
      <c r="J106" s="33">
        <v>2758.44</v>
      </c>
    </row>
    <row r="107" spans="1:10" ht="15.75" thickTop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</row>
    <row r="108" spans="1:10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>
      <c r="A109" s="87"/>
      <c r="B109" s="87"/>
      <c r="C109" s="87"/>
      <c r="D109" s="32"/>
      <c r="E109" s="31"/>
      <c r="F109" s="83" t="s">
        <v>95</v>
      </c>
      <c r="G109" s="87"/>
      <c r="H109" s="88">
        <v>28458.67</v>
      </c>
      <c r="I109" s="87"/>
      <c r="J109" s="87"/>
    </row>
    <row r="110" spans="1:10">
      <c r="A110" s="87"/>
      <c r="B110" s="87"/>
      <c r="C110" s="87"/>
      <c r="D110" s="32"/>
      <c r="E110" s="31"/>
      <c r="F110" s="83" t="s">
        <v>96</v>
      </c>
      <c r="G110" s="87"/>
      <c r="H110" s="88">
        <v>8063.58</v>
      </c>
      <c r="I110" s="87"/>
      <c r="J110" s="87"/>
    </row>
    <row r="111" spans="1:10">
      <c r="A111" s="87"/>
      <c r="B111" s="87"/>
      <c r="C111" s="87"/>
      <c r="D111" s="32"/>
      <c r="E111" s="31"/>
      <c r="F111" s="83" t="s">
        <v>97</v>
      </c>
      <c r="G111" s="87"/>
      <c r="H111" s="88">
        <v>36522.25</v>
      </c>
      <c r="I111" s="87"/>
      <c r="J111" s="87"/>
    </row>
    <row r="112" spans="1:10">
      <c r="A112" s="34"/>
      <c r="B112" s="34"/>
      <c r="C112" s="34"/>
      <c r="D112" s="34"/>
      <c r="E112" s="34"/>
      <c r="F112" s="34"/>
      <c r="G112" s="34"/>
      <c r="H112" s="34"/>
      <c r="I112" s="34"/>
      <c r="J112" s="34"/>
    </row>
  </sheetData>
  <mergeCells count="89">
    <mergeCell ref="A110:C110"/>
    <mergeCell ref="F110:G110"/>
    <mergeCell ref="H110:J110"/>
    <mergeCell ref="A111:C111"/>
    <mergeCell ref="F111:G111"/>
    <mergeCell ref="H111:J111"/>
    <mergeCell ref="E100:F100"/>
    <mergeCell ref="E101:F101"/>
    <mergeCell ref="E102:F102"/>
    <mergeCell ref="E103:F103"/>
    <mergeCell ref="H105:I105"/>
    <mergeCell ref="A109:C109"/>
    <mergeCell ref="F109:G109"/>
    <mergeCell ref="H109:J109"/>
    <mergeCell ref="E91:F91"/>
    <mergeCell ref="E92:F92"/>
    <mergeCell ref="E93:F93"/>
    <mergeCell ref="E94:F94"/>
    <mergeCell ref="H96:I96"/>
    <mergeCell ref="E99:F99"/>
    <mergeCell ref="E82:F82"/>
    <mergeCell ref="E83:F83"/>
    <mergeCell ref="E84:F84"/>
    <mergeCell ref="E85:F85"/>
    <mergeCell ref="H87:I87"/>
    <mergeCell ref="E90:F90"/>
    <mergeCell ref="E73:F73"/>
    <mergeCell ref="E74:F74"/>
    <mergeCell ref="E75:F75"/>
    <mergeCell ref="E76:F76"/>
    <mergeCell ref="H78:I78"/>
    <mergeCell ref="F81:G81"/>
    <mergeCell ref="E64:F64"/>
    <mergeCell ref="H66:I66"/>
    <mergeCell ref="F69:G69"/>
    <mergeCell ref="E70:F70"/>
    <mergeCell ref="E71:F71"/>
    <mergeCell ref="E72:F72"/>
    <mergeCell ref="E55:F55"/>
    <mergeCell ref="H57:I57"/>
    <mergeCell ref="E60:F60"/>
    <mergeCell ref="E61:F61"/>
    <mergeCell ref="E62:F62"/>
    <mergeCell ref="E63:F63"/>
    <mergeCell ref="E46:F46"/>
    <mergeCell ref="E47:F47"/>
    <mergeCell ref="H49:I49"/>
    <mergeCell ref="F52:G52"/>
    <mergeCell ref="E53:F53"/>
    <mergeCell ref="E54:F54"/>
    <mergeCell ref="E40:F40"/>
    <mergeCell ref="E41:F41"/>
    <mergeCell ref="E42:F42"/>
    <mergeCell ref="E43:F43"/>
    <mergeCell ref="E44:F44"/>
    <mergeCell ref="E45:F45"/>
    <mergeCell ref="E31:F31"/>
    <mergeCell ref="E32:F32"/>
    <mergeCell ref="E33:F33"/>
    <mergeCell ref="E34:F34"/>
    <mergeCell ref="H36:I36"/>
    <mergeCell ref="E39:F39"/>
    <mergeCell ref="C28:D28"/>
    <mergeCell ref="E28:F28"/>
    <mergeCell ref="G28:H28"/>
    <mergeCell ref="I28:J28"/>
    <mergeCell ref="A29:J29"/>
    <mergeCell ref="F30:G30"/>
    <mergeCell ref="A20:C20"/>
    <mergeCell ref="F20:G20"/>
    <mergeCell ref="H20:J20"/>
    <mergeCell ref="A22:J22"/>
    <mergeCell ref="C27:D27"/>
    <mergeCell ref="E27:F27"/>
    <mergeCell ref="G27:H27"/>
    <mergeCell ref="I27:J27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pageSetup paperSize="9" scale="85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F8C2-9203-4DF9-9FC7-5A62630F2EA0}">
  <sheetPr>
    <pageSetUpPr fitToPage="1"/>
  </sheetPr>
  <dimension ref="A1:G30"/>
  <sheetViews>
    <sheetView tabSelected="1" workbookViewId="0"/>
  </sheetViews>
  <sheetFormatPr defaultRowHeight="15"/>
  <cols>
    <col min="2" max="2" width="34.85546875" customWidth="1"/>
    <col min="3" max="3" width="9.85546875" customWidth="1"/>
    <col min="6" max="6" width="7.42578125" customWidth="1"/>
    <col min="7" max="7" width="5.42578125" customWidth="1"/>
  </cols>
  <sheetData>
    <row r="1" spans="1:7">
      <c r="A1" s="17"/>
      <c r="B1" s="17" t="s">
        <v>42</v>
      </c>
      <c r="C1" s="17" t="s">
        <v>43</v>
      </c>
      <c r="D1" s="82" t="s">
        <v>44</v>
      </c>
      <c r="E1" s="82"/>
      <c r="F1" s="82" t="s">
        <v>45</v>
      </c>
      <c r="G1" s="82"/>
    </row>
    <row r="2" spans="1:7" ht="63.75">
      <c r="A2" s="18"/>
      <c r="B2" s="18" t="s">
        <v>191</v>
      </c>
      <c r="C2" s="18" t="s">
        <v>99</v>
      </c>
      <c r="D2" s="83" t="s">
        <v>190</v>
      </c>
      <c r="E2" s="83"/>
      <c r="F2" s="83" t="s">
        <v>100</v>
      </c>
      <c r="G2" s="83"/>
    </row>
    <row r="3" spans="1:7">
      <c r="A3" s="84" t="s">
        <v>163</v>
      </c>
      <c r="B3" s="85"/>
      <c r="C3" s="85"/>
      <c r="D3" s="85"/>
      <c r="E3" s="85"/>
      <c r="F3" s="85"/>
      <c r="G3" s="85"/>
    </row>
    <row r="4" spans="1:7" ht="45">
      <c r="A4" s="19" t="s">
        <v>48</v>
      </c>
      <c r="B4" s="19" t="s">
        <v>51</v>
      </c>
      <c r="C4" s="20" t="s">
        <v>164</v>
      </c>
      <c r="D4" s="20" t="s">
        <v>165</v>
      </c>
      <c r="E4" s="20" t="s">
        <v>166</v>
      </c>
    </row>
    <row r="5" spans="1:7" ht="26.25" thickBot="1">
      <c r="A5" s="21" t="s">
        <v>58</v>
      </c>
      <c r="B5" s="21" t="s">
        <v>59</v>
      </c>
      <c r="C5" s="22" t="s">
        <v>192</v>
      </c>
      <c r="D5" s="50" t="s">
        <v>192</v>
      </c>
      <c r="E5" s="22" t="s">
        <v>167</v>
      </c>
    </row>
    <row r="6" spans="1:7" ht="27" thickTop="1" thickBot="1">
      <c r="A6" s="21" t="s">
        <v>70</v>
      </c>
      <c r="B6" s="21" t="s">
        <v>71</v>
      </c>
      <c r="C6" s="22" t="s">
        <v>193</v>
      </c>
      <c r="D6" s="50" t="s">
        <v>193</v>
      </c>
      <c r="E6" s="22" t="s">
        <v>167</v>
      </c>
    </row>
    <row r="7" spans="1:7" ht="27" thickTop="1" thickBot="1">
      <c r="A7" s="21" t="s">
        <v>79</v>
      </c>
      <c r="B7" s="21" t="s">
        <v>80</v>
      </c>
      <c r="C7" s="22" t="s">
        <v>194</v>
      </c>
      <c r="D7" s="50" t="s">
        <v>195</v>
      </c>
      <c r="E7" s="50" t="s">
        <v>195</v>
      </c>
    </row>
    <row r="8" spans="1:7" ht="27" thickTop="1" thickBot="1">
      <c r="A8" s="21" t="s">
        <v>84</v>
      </c>
      <c r="B8" s="21" t="s">
        <v>85</v>
      </c>
      <c r="C8" s="22" t="s">
        <v>196</v>
      </c>
      <c r="D8" s="50" t="s">
        <v>197</v>
      </c>
      <c r="E8" s="50" t="s">
        <v>197</v>
      </c>
    </row>
    <row r="9" spans="1:7" ht="15.75" thickTop="1">
      <c r="A9" s="83" t="s">
        <v>168</v>
      </c>
      <c r="B9" s="83"/>
      <c r="C9" s="18"/>
      <c r="D9" s="31" t="s">
        <v>169</v>
      </c>
      <c r="E9" s="31" t="s">
        <v>170</v>
      </c>
    </row>
    <row r="10" spans="1:7">
      <c r="A10" s="83" t="s">
        <v>171</v>
      </c>
      <c r="B10" s="83"/>
      <c r="C10" s="18"/>
      <c r="D10" s="31" t="s">
        <v>198</v>
      </c>
      <c r="E10" s="31" t="s">
        <v>199</v>
      </c>
    </row>
    <row r="11" spans="1:7">
      <c r="A11" s="83" t="s">
        <v>172</v>
      </c>
      <c r="B11" s="83"/>
      <c r="C11" s="18"/>
      <c r="D11" s="31" t="s">
        <v>169</v>
      </c>
      <c r="E11" s="31" t="s">
        <v>173</v>
      </c>
    </row>
    <row r="12" spans="1:7">
      <c r="A12" s="83" t="s">
        <v>174</v>
      </c>
      <c r="B12" s="83"/>
      <c r="C12" s="18"/>
      <c r="D12" s="31" t="s">
        <v>200</v>
      </c>
      <c r="E12" s="31" t="s">
        <v>201</v>
      </c>
    </row>
    <row r="13" spans="1:7">
      <c r="A13" s="30"/>
      <c r="B13" s="30"/>
      <c r="C13" s="30"/>
      <c r="D13" s="30"/>
      <c r="E13" s="30"/>
      <c r="F13" s="30"/>
      <c r="G13" s="30"/>
    </row>
    <row r="16" spans="1:7">
      <c r="A16" s="17"/>
      <c r="B16" s="17" t="s">
        <v>42</v>
      </c>
      <c r="C16" s="17" t="s">
        <v>43</v>
      </c>
      <c r="D16" s="82" t="s">
        <v>44</v>
      </c>
      <c r="E16" s="82"/>
      <c r="F16" s="82" t="s">
        <v>45</v>
      </c>
      <c r="G16" s="82"/>
    </row>
    <row r="17" spans="1:7" ht="63.75">
      <c r="A17" s="18"/>
      <c r="B17" s="18" t="s">
        <v>181</v>
      </c>
      <c r="C17" s="18" t="s">
        <v>99</v>
      </c>
      <c r="D17" s="83" t="s">
        <v>190</v>
      </c>
      <c r="E17" s="83"/>
      <c r="F17" s="83" t="s">
        <v>100</v>
      </c>
      <c r="G17" s="83"/>
    </row>
    <row r="18" spans="1:7">
      <c r="A18" s="84" t="s">
        <v>163</v>
      </c>
      <c r="B18" s="85"/>
      <c r="C18" s="85"/>
      <c r="D18" s="85"/>
      <c r="E18" s="85"/>
      <c r="F18" s="85"/>
      <c r="G18" s="85"/>
    </row>
    <row r="19" spans="1:7" ht="45">
      <c r="A19" s="19" t="s">
        <v>48</v>
      </c>
      <c r="B19" s="19" t="s">
        <v>51</v>
      </c>
      <c r="C19" s="20" t="s">
        <v>164</v>
      </c>
      <c r="D19" s="20" t="s">
        <v>165</v>
      </c>
      <c r="E19" s="20" t="s">
        <v>166</v>
      </c>
    </row>
    <row r="20" spans="1:7" ht="26.25" thickBot="1">
      <c r="A20" s="21" t="s">
        <v>58</v>
      </c>
      <c r="B20" s="21" t="s">
        <v>59</v>
      </c>
      <c r="C20" s="22" t="s">
        <v>192</v>
      </c>
      <c r="D20" s="50" t="s">
        <v>192</v>
      </c>
      <c r="E20" s="22" t="s">
        <v>167</v>
      </c>
    </row>
    <row r="21" spans="1:7" ht="27" thickTop="1" thickBot="1">
      <c r="A21" s="21" t="s">
        <v>70</v>
      </c>
      <c r="B21" s="21" t="s">
        <v>71</v>
      </c>
      <c r="C21" s="22" t="s">
        <v>202</v>
      </c>
      <c r="D21" s="50" t="s">
        <v>202</v>
      </c>
      <c r="E21" s="22" t="s">
        <v>167</v>
      </c>
    </row>
    <row r="22" spans="1:7" ht="27" thickTop="1" thickBot="1">
      <c r="A22" s="21" t="s">
        <v>79</v>
      </c>
      <c r="B22" s="21" t="s">
        <v>80</v>
      </c>
      <c r="C22" s="22" t="s">
        <v>203</v>
      </c>
      <c r="D22" s="50" t="s">
        <v>204</v>
      </c>
      <c r="E22" s="50" t="s">
        <v>204</v>
      </c>
    </row>
    <row r="23" spans="1:7" ht="25.5">
      <c r="A23" s="21" t="s">
        <v>84</v>
      </c>
      <c r="B23" s="21" t="s">
        <v>85</v>
      </c>
      <c r="C23" s="22" t="s">
        <v>205</v>
      </c>
      <c r="D23" s="50" t="s">
        <v>206</v>
      </c>
      <c r="E23" s="50" t="s">
        <v>206</v>
      </c>
    </row>
    <row r="24" spans="1:7" ht="15.75" thickTop="1">
      <c r="A24" s="83" t="s">
        <v>168</v>
      </c>
      <c r="B24" s="83"/>
      <c r="C24" s="18"/>
      <c r="D24" s="31" t="s">
        <v>185</v>
      </c>
      <c r="E24" s="31" t="s">
        <v>186</v>
      </c>
    </row>
    <row r="25" spans="1:7">
      <c r="A25" s="83" t="s">
        <v>171</v>
      </c>
      <c r="B25" s="83"/>
      <c r="C25" s="18"/>
      <c r="D25" s="31" t="s">
        <v>207</v>
      </c>
      <c r="E25" s="31" t="s">
        <v>208</v>
      </c>
    </row>
    <row r="26" spans="1:7">
      <c r="A26" s="83" t="s">
        <v>172</v>
      </c>
      <c r="B26" s="83"/>
      <c r="C26" s="18"/>
      <c r="D26" s="31" t="s">
        <v>185</v>
      </c>
      <c r="E26" s="31" t="s">
        <v>173</v>
      </c>
    </row>
    <row r="27" spans="1:7">
      <c r="A27" s="83" t="s">
        <v>174</v>
      </c>
      <c r="B27" s="83"/>
      <c r="C27" s="18"/>
      <c r="D27" s="31" t="s">
        <v>207</v>
      </c>
      <c r="E27" s="31" t="s">
        <v>209</v>
      </c>
    </row>
    <row r="28" spans="1:7">
      <c r="A28" s="30"/>
      <c r="B28" s="30"/>
      <c r="C28" s="30"/>
      <c r="D28" s="30"/>
      <c r="E28" s="30"/>
      <c r="F28" s="30"/>
      <c r="G28" s="30"/>
    </row>
    <row r="29" spans="1:7">
      <c r="A29" s="34"/>
      <c r="B29" s="34"/>
      <c r="C29" s="34"/>
      <c r="D29" s="34"/>
      <c r="E29" s="34"/>
      <c r="F29" s="34"/>
      <c r="G29" s="34"/>
    </row>
    <row r="30" spans="1:7" ht="45.75" customHeight="1">
      <c r="A30" s="89" t="s">
        <v>98</v>
      </c>
      <c r="B30" s="94"/>
      <c r="C30" s="94"/>
      <c r="D30" s="94"/>
      <c r="E30" s="94"/>
      <c r="F30" s="94"/>
      <c r="G30" s="94"/>
    </row>
  </sheetData>
  <mergeCells count="19">
    <mergeCell ref="A27:B27"/>
    <mergeCell ref="A30:G30"/>
    <mergeCell ref="D17:E17"/>
    <mergeCell ref="F17:G17"/>
    <mergeCell ref="A18:G18"/>
    <mergeCell ref="A24:B24"/>
    <mergeCell ref="A25:B25"/>
    <mergeCell ref="A26:B26"/>
    <mergeCell ref="A10:B10"/>
    <mergeCell ref="A11:B11"/>
    <mergeCell ref="A12:B12"/>
    <mergeCell ref="D16:E16"/>
    <mergeCell ref="F16:G16"/>
    <mergeCell ref="D1:E1"/>
    <mergeCell ref="F1:G1"/>
    <mergeCell ref="D2:E2"/>
    <mergeCell ref="F2:G2"/>
    <mergeCell ref="A3:G3"/>
    <mergeCell ref="A9:B9"/>
  </mergeCells>
  <pageMargins left="0.511811024" right="0.511811024" top="0.78740157499999996" bottom="0.78740157499999996" header="0.31496062000000002" footer="0.31496062000000002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Memorial de Cálculo de Qtd</vt:lpstr>
      <vt:lpstr>BDI</vt:lpstr>
      <vt:lpstr>MH Resumo</vt:lpstr>
      <vt:lpstr>MH Sintético e Analítico</vt:lpstr>
      <vt:lpstr>AP Resumo</vt:lpstr>
      <vt:lpstr>AP Sintético e Analítico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Elias</dc:creator>
  <cp:lastModifiedBy>Mateus Elias</cp:lastModifiedBy>
  <cp:lastPrinted>2024-02-05T12:12:43Z</cp:lastPrinted>
  <dcterms:created xsi:type="dcterms:W3CDTF">2023-07-07T12:04:33Z</dcterms:created>
  <dcterms:modified xsi:type="dcterms:W3CDTF">2024-02-05T12:18:36Z</dcterms:modified>
</cp:coreProperties>
</file>